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050E21E9-875E-4723-AF25-6988A4728403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X763" i="6" l="1"/>
  <c r="AW762" i="6"/>
  <c r="AX761" i="6"/>
  <c r="AW758" i="6"/>
  <c r="AX757" i="6"/>
  <c r="AV754" i="6"/>
  <c r="AX753" i="6"/>
  <c r="AV750" i="6"/>
  <c r="AX749" i="6"/>
  <c r="AX747" i="6"/>
  <c r="AW746" i="6"/>
  <c r="AX745" i="6"/>
  <c r="AX743" i="6"/>
  <c r="AV742" i="6"/>
  <c r="AX741" i="6"/>
  <c r="AX737" i="6"/>
  <c r="AX735" i="6"/>
  <c r="AV734" i="6"/>
  <c r="AX733" i="6"/>
  <c r="AV730" i="6"/>
  <c r="AX727" i="6"/>
  <c r="AW726" i="6"/>
  <c r="AW722" i="6"/>
  <c r="AX721" i="6"/>
  <c r="AX719" i="6"/>
  <c r="AV718" i="6"/>
  <c r="AX717" i="6"/>
  <c r="AX715" i="6"/>
  <c r="AV714" i="6"/>
  <c r="AX713" i="6"/>
  <c r="AV710" i="6"/>
  <c r="AX709" i="6"/>
  <c r="AX707" i="6"/>
  <c r="AW706" i="6"/>
  <c r="AX705" i="6"/>
  <c r="AX703" i="6"/>
  <c r="AV702" i="6"/>
  <c r="AX701" i="6"/>
  <c r="AW698" i="6"/>
  <c r="AX697" i="6"/>
  <c r="AX695" i="6"/>
  <c r="AV694" i="6"/>
  <c r="AX693" i="6"/>
  <c r="AW690" i="6"/>
  <c r="AX687" i="6"/>
  <c r="AW686" i="6"/>
  <c r="AW682" i="6"/>
  <c r="AX681" i="6"/>
  <c r="AX679" i="6"/>
  <c r="AV678" i="6"/>
  <c r="AX677" i="6"/>
  <c r="AX675" i="6"/>
  <c r="AX673" i="6"/>
  <c r="AX671" i="6"/>
  <c r="AV670" i="6"/>
  <c r="AX669" i="6"/>
  <c r="AV666" i="6"/>
  <c r="AX663" i="6"/>
  <c r="AW662" i="6"/>
  <c r="AW658" i="6"/>
  <c r="AX655" i="6"/>
  <c r="AW654" i="6"/>
  <c r="AV650" i="6"/>
  <c r="AX647" i="6"/>
  <c r="AW646" i="6"/>
  <c r="AW642" i="6"/>
  <c r="AX641" i="6"/>
  <c r="AX639" i="6"/>
  <c r="AV638" i="6"/>
  <c r="AX637" i="6"/>
  <c r="AX635" i="6"/>
  <c r="AW634" i="6"/>
  <c r="AX633" i="6"/>
  <c r="AX631" i="6"/>
  <c r="AV630" i="6"/>
  <c r="AX629" i="6"/>
  <c r="AW626" i="6"/>
  <c r="AX623" i="6"/>
  <c r="AW622" i="6"/>
  <c r="AW618" i="6"/>
  <c r="AX615" i="6"/>
  <c r="AW614" i="6"/>
  <c r="AV606" i="6"/>
  <c r="AX605" i="6"/>
  <c r="AW602" i="6"/>
  <c r="AX601" i="6"/>
  <c r="AX597" i="6"/>
  <c r="AX595" i="6"/>
  <c r="AW594" i="6"/>
  <c r="AX593" i="6"/>
  <c r="AX591" i="6"/>
  <c r="AV590" i="6"/>
  <c r="AX589" i="6"/>
  <c r="AX587" i="6"/>
  <c r="AW586" i="6"/>
  <c r="AX585" i="6"/>
  <c r="AX583" i="6"/>
  <c r="AV582" i="6"/>
  <c r="AX581" i="6"/>
  <c r="AX579" i="6"/>
  <c r="AV578" i="6"/>
  <c r="AX577" i="6"/>
  <c r="AX575" i="6"/>
  <c r="AV574" i="6"/>
  <c r="AX573" i="6"/>
  <c r="AX571" i="6"/>
  <c r="AW570" i="6"/>
  <c r="AX569" i="6"/>
  <c r="AW566" i="6"/>
  <c r="AX565" i="6"/>
  <c r="AW562" i="6"/>
  <c r="AX561" i="6"/>
  <c r="AX559" i="6"/>
  <c r="AW558" i="6"/>
  <c r="AX557" i="6"/>
  <c r="AV554" i="6"/>
  <c r="AX553" i="6"/>
  <c r="AW550" i="6"/>
  <c r="AX549" i="6"/>
  <c r="AX545" i="6"/>
  <c r="AX543" i="6"/>
  <c r="AW542" i="6"/>
  <c r="AX541" i="6"/>
  <c r="AX537" i="6"/>
  <c r="AX535" i="6"/>
  <c r="AW534" i="6"/>
  <c r="AX533" i="6"/>
  <c r="AX531" i="6"/>
  <c r="AV530" i="6"/>
  <c r="AX529" i="6"/>
  <c r="AW526" i="6"/>
  <c r="AX525" i="6"/>
  <c r="AW522" i="6"/>
  <c r="AX521" i="6"/>
  <c r="AX519" i="6"/>
  <c r="AW518" i="6"/>
  <c r="AX517" i="6"/>
  <c r="AW514" i="6"/>
  <c r="AX513" i="6"/>
  <c r="AV510" i="6"/>
  <c r="AX509" i="6"/>
  <c r="AX507" i="6"/>
  <c r="AX506" i="6"/>
  <c r="AV506" i="6"/>
  <c r="AX505" i="6"/>
  <c r="AW502" i="6"/>
  <c r="AX501" i="6"/>
  <c r="AX499" i="6"/>
  <c r="AW498" i="6"/>
  <c r="AX497" i="6"/>
  <c r="AV494" i="6"/>
  <c r="AX493" i="6"/>
  <c r="AX491" i="6"/>
  <c r="AW490" i="6"/>
  <c r="AX487" i="6"/>
  <c r="AX486" i="6"/>
  <c r="AW486" i="6"/>
  <c r="AX483" i="6"/>
  <c r="AW482" i="6"/>
  <c r="AX479" i="6"/>
  <c r="AW478" i="6"/>
  <c r="AX477" i="6"/>
  <c r="AX473" i="6"/>
  <c r="AV470" i="6"/>
  <c r="AX469" i="6"/>
  <c r="AX467" i="6"/>
  <c r="AX466" i="6"/>
  <c r="AW466" i="6"/>
  <c r="AX462" i="6"/>
  <c r="AW462" i="6"/>
  <c r="AX461" i="6"/>
  <c r="AX459" i="6"/>
  <c r="AV458" i="6"/>
  <c r="AX457" i="6"/>
  <c r="AV454" i="6"/>
  <c r="AX453" i="6"/>
  <c r="AW450" i="6"/>
  <c r="AX449" i="6"/>
  <c r="AX446" i="6"/>
  <c r="AW446" i="6"/>
  <c r="AX445" i="6"/>
  <c r="AW442" i="6"/>
  <c r="AX441" i="6"/>
  <c r="AV438" i="6"/>
  <c r="AX437" i="6"/>
  <c r="AK4" i="6"/>
  <c r="AX762" i="6"/>
  <c r="AW761" i="6"/>
  <c r="AX758" i="6"/>
  <c r="AW757" i="6"/>
  <c r="AI749" i="6"/>
  <c r="AX746" i="6"/>
  <c r="AI745" i="6"/>
  <c r="AI741" i="6"/>
  <c r="AX738" i="6"/>
  <c r="AI737" i="6"/>
  <c r="AX734" i="6"/>
  <c r="AW733" i="6"/>
  <c r="AX730" i="6"/>
  <c r="AW729" i="6"/>
  <c r="AX726" i="6"/>
  <c r="AI725" i="6"/>
  <c r="AI722" i="6"/>
  <c r="AI721" i="6"/>
  <c r="AX718" i="6"/>
  <c r="AW717" i="6"/>
  <c r="AX714" i="6"/>
  <c r="AI709" i="6"/>
  <c r="AX706" i="6"/>
  <c r="AI705" i="6"/>
  <c r="AI701" i="6"/>
  <c r="AX698" i="6"/>
  <c r="AW697" i="6"/>
  <c r="AX694" i="6"/>
  <c r="AW693" i="6"/>
  <c r="AX690" i="6"/>
  <c r="AX686" i="6"/>
  <c r="AI685" i="6"/>
  <c r="AX682" i="6"/>
  <c r="AI681" i="6"/>
  <c r="AX678" i="6"/>
  <c r="AI677" i="6"/>
  <c r="AX674" i="6"/>
  <c r="AI673" i="6"/>
  <c r="AI669" i="6"/>
  <c r="AX666" i="6"/>
  <c r="AW665" i="6"/>
  <c r="AX662" i="6"/>
  <c r="AW661" i="6"/>
  <c r="AI657" i="6"/>
  <c r="AX654" i="6"/>
  <c r="AW653" i="6"/>
  <c r="AX646" i="6"/>
  <c r="AI645" i="6"/>
  <c r="AX642" i="6"/>
  <c r="AI641" i="6"/>
  <c r="AX638" i="6"/>
  <c r="AW637" i="6"/>
  <c r="AX634" i="6"/>
  <c r="AW633" i="6"/>
  <c r="AI629" i="6"/>
  <c r="AX626" i="6"/>
  <c r="AX622" i="6"/>
  <c r="AW621" i="6"/>
  <c r="AI617" i="6"/>
  <c r="AX614" i="6"/>
  <c r="AW613" i="6"/>
  <c r="AI609" i="6"/>
  <c r="AI605" i="6"/>
  <c r="AX602" i="6"/>
  <c r="AI601" i="6"/>
  <c r="AI597" i="6"/>
  <c r="AX594" i="6"/>
  <c r="AX590" i="6"/>
  <c r="AW589" i="6"/>
  <c r="AI585" i="6"/>
  <c r="AX582" i="6"/>
  <c r="AW581" i="6"/>
  <c r="AX574" i="6"/>
  <c r="AI573" i="6"/>
  <c r="AX570" i="6"/>
  <c r="AI569" i="6"/>
  <c r="AX566" i="6"/>
  <c r="AW565" i="6"/>
  <c r="AX562" i="6"/>
  <c r="AI561" i="6"/>
  <c r="AX558" i="6"/>
  <c r="AI557" i="6"/>
  <c r="AX554" i="6"/>
  <c r="AI553" i="6"/>
  <c r="AI549" i="6"/>
  <c r="AX546" i="6"/>
  <c r="AI541" i="6"/>
  <c r="AX538" i="6"/>
  <c r="AI537" i="6"/>
  <c r="AX534" i="6"/>
  <c r="AI533" i="6"/>
  <c r="AX530" i="6"/>
  <c r="AI529" i="6"/>
  <c r="AI525" i="6"/>
  <c r="AI521" i="6"/>
  <c r="AX518" i="6"/>
  <c r="AX514" i="6"/>
  <c r="AI513" i="6"/>
  <c r="AI509" i="6"/>
  <c r="AI505" i="6"/>
  <c r="AX502" i="6"/>
  <c r="AI501" i="6"/>
  <c r="AI497" i="6"/>
  <c r="AI493" i="6"/>
  <c r="AX490" i="6"/>
  <c r="AW485" i="6"/>
  <c r="AI481" i="6"/>
  <c r="AI477" i="6"/>
  <c r="AX474" i="6"/>
  <c r="AI473" i="6"/>
  <c r="AX470" i="6"/>
  <c r="AW469" i="6"/>
  <c r="AW461" i="6"/>
  <c r="AX458" i="6"/>
  <c r="AX454" i="6"/>
  <c r="AW453" i="6"/>
  <c r="AX450" i="6"/>
  <c r="AI449" i="6"/>
  <c r="AW445" i="6"/>
  <c r="AX442" i="6"/>
  <c r="AX438" i="6"/>
  <c r="AI437" i="6"/>
  <c r="AI433" i="6"/>
  <c r="AI429" i="6"/>
  <c r="AI425" i="6"/>
  <c r="AI421" i="6"/>
  <c r="AI417" i="6"/>
  <c r="AI405" i="6"/>
  <c r="AI401" i="6"/>
  <c r="AI397" i="6"/>
  <c r="AI393" i="6"/>
  <c r="AI389" i="6"/>
  <c r="AI385" i="6"/>
  <c r="AI382" i="6"/>
  <c r="AI381" i="6"/>
  <c r="AI373" i="6"/>
  <c r="AI369" i="6"/>
  <c r="AI365" i="6"/>
  <c r="AI361" i="6"/>
  <c r="AI357" i="6"/>
  <c r="AI353" i="6"/>
  <c r="AI349" i="6"/>
  <c r="AI345" i="6"/>
  <c r="AI341" i="6"/>
  <c r="AI339" i="6"/>
  <c r="AI338" i="6"/>
  <c r="AI337" i="6"/>
  <c r="AI333" i="6"/>
  <c r="AI321" i="6"/>
  <c r="AI317" i="6"/>
  <c r="AI313" i="6"/>
  <c r="AI309" i="6"/>
  <c r="AI301" i="6"/>
  <c r="AI297" i="6"/>
  <c r="AI295" i="6"/>
  <c r="AI289" i="6"/>
  <c r="AI287" i="6"/>
  <c r="AI285" i="6"/>
  <c r="AI283" i="6"/>
  <c r="AI281" i="6"/>
  <c r="AI277" i="6"/>
  <c r="AI273" i="6"/>
  <c r="AI269" i="6"/>
  <c r="AI267" i="6"/>
  <c r="AI263" i="6"/>
  <c r="AI257" i="6"/>
  <c r="AI253" i="6"/>
  <c r="AI249" i="6"/>
  <c r="AI246" i="6"/>
  <c r="AI237" i="6"/>
  <c r="AI233" i="6"/>
  <c r="AI231" i="6"/>
  <c r="AI229" i="6"/>
  <c r="AI225" i="6"/>
  <c r="AI221" i="6"/>
  <c r="AI217" i="6"/>
  <c r="AI213" i="6"/>
  <c r="AI209" i="6"/>
  <c r="AI205" i="6"/>
  <c r="AI199" i="6"/>
  <c r="AI197" i="6"/>
  <c r="AI195" i="6"/>
  <c r="AI193" i="6"/>
  <c r="AI191" i="6"/>
  <c r="AI189" i="6"/>
  <c r="AI185" i="6"/>
  <c r="AI181" i="6"/>
  <c r="AI177" i="6"/>
  <c r="AI173" i="6"/>
  <c r="AI165" i="6"/>
  <c r="AI161" i="6"/>
  <c r="AI159" i="6"/>
  <c r="AI158" i="6"/>
  <c r="AI157" i="6"/>
  <c r="AI153" i="6"/>
  <c r="AI149" i="6"/>
  <c r="AI145" i="6"/>
  <c r="AI141" i="6"/>
  <c r="AI137" i="6"/>
  <c r="AI131" i="6"/>
  <c r="AI127" i="6"/>
  <c r="AI125" i="6"/>
  <c r="AI123" i="6"/>
  <c r="AI121" i="6"/>
  <c r="AI115" i="6"/>
  <c r="AI113" i="6"/>
  <c r="AI109" i="6"/>
  <c r="AI103" i="6"/>
  <c r="AI101" i="6"/>
  <c r="AI99" i="6"/>
  <c r="AI97" i="6"/>
  <c r="AI93" i="6"/>
  <c r="AI89" i="6"/>
  <c r="AI87" i="6"/>
  <c r="AI85" i="6"/>
  <c r="AI81" i="6"/>
  <c r="AI79" i="6"/>
  <c r="AI77" i="6"/>
  <c r="AI74" i="6"/>
  <c r="AI73" i="6"/>
  <c r="AI71" i="6"/>
  <c r="AI69" i="6"/>
  <c r="AI67" i="6"/>
  <c r="AI61" i="6"/>
  <c r="AI57" i="6"/>
  <c r="AI51" i="6"/>
  <c r="AI49" i="6"/>
  <c r="AI43" i="6"/>
  <c r="AI37" i="6"/>
  <c r="AI35" i="6"/>
  <c r="AI33" i="6"/>
  <c r="AI31" i="6"/>
  <c r="AI29" i="6"/>
  <c r="AI25" i="6"/>
  <c r="AI21" i="6"/>
  <c r="AI19" i="6"/>
  <c r="AI18" i="6"/>
  <c r="AI17" i="6"/>
  <c r="AI13" i="6"/>
  <c r="AI9" i="6"/>
  <c r="X4" i="6"/>
  <c r="V593" i="6"/>
  <c r="V573" i="6"/>
  <c r="V569" i="6"/>
  <c r="V561" i="6"/>
  <c r="V553" i="6"/>
  <c r="V545" i="6"/>
  <c r="V541" i="6"/>
  <c r="V533" i="6"/>
  <c r="V529" i="6"/>
  <c r="V525" i="6"/>
  <c r="V517" i="6"/>
  <c r="V505" i="6"/>
  <c r="V497" i="6"/>
  <c r="AW493" i="6"/>
  <c r="V489" i="6"/>
  <c r="V481" i="6"/>
  <c r="V469" i="6"/>
  <c r="V465" i="6"/>
  <c r="V457" i="6"/>
  <c r="V453" i="6"/>
  <c r="V441" i="6"/>
  <c r="V433" i="6"/>
  <c r="V429" i="6"/>
  <c r="V425" i="6"/>
  <c r="V421" i="6"/>
  <c r="V417" i="6"/>
  <c r="V413" i="6"/>
  <c r="V409" i="6"/>
  <c r="V405" i="6"/>
  <c r="V397" i="6"/>
  <c r="V393" i="6"/>
  <c r="V385" i="6"/>
  <c r="V373" i="6"/>
  <c r="V369" i="6"/>
  <c r="V365" i="6"/>
  <c r="V361" i="6"/>
  <c r="V353" i="6"/>
  <c r="V349" i="6"/>
  <c r="V345" i="6"/>
  <c r="V341" i="6"/>
  <c r="V337" i="6"/>
  <c r="V325" i="6"/>
  <c r="V321" i="6"/>
  <c r="V313" i="6"/>
  <c r="V309" i="6"/>
  <c r="V305" i="6"/>
  <c r="V301" i="6"/>
  <c r="V293" i="6"/>
  <c r="V289" i="6"/>
  <c r="V285" i="6"/>
  <c r="V281" i="6"/>
  <c r="V277" i="6"/>
  <c r="V273" i="6"/>
  <c r="V265" i="6"/>
  <c r="V257" i="6"/>
  <c r="V253" i="6"/>
  <c r="V241" i="6"/>
  <c r="V237" i="6"/>
  <c r="V233" i="6"/>
  <c r="V229" i="6"/>
  <c r="V221" i="6"/>
  <c r="V217" i="6"/>
  <c r="V213" i="6"/>
  <c r="V209" i="6"/>
  <c r="V201" i="6"/>
  <c r="V193" i="6"/>
  <c r="V189" i="6"/>
  <c r="V185" i="6"/>
  <c r="V173" i="6"/>
  <c r="V169" i="6"/>
  <c r="V161" i="6"/>
  <c r="V157" i="6"/>
  <c r="V141" i="6"/>
  <c r="V139" i="6"/>
  <c r="V137" i="6"/>
  <c r="V133" i="6"/>
  <c r="V131" i="6"/>
  <c r="V129" i="6"/>
  <c r="V127" i="6"/>
  <c r="V125" i="6"/>
  <c r="V121" i="6"/>
  <c r="V119" i="6"/>
  <c r="V117" i="6"/>
  <c r="V115" i="6"/>
  <c r="V113" i="6"/>
  <c r="V111" i="6"/>
  <c r="V107" i="6"/>
  <c r="V103" i="6"/>
  <c r="V101" i="6"/>
  <c r="V97" i="6"/>
  <c r="V93" i="6"/>
  <c r="V89" i="6"/>
  <c r="V85" i="6"/>
  <c r="V83" i="6"/>
  <c r="V79" i="6"/>
  <c r="V75" i="6"/>
  <c r="V73" i="6"/>
  <c r="V71" i="6"/>
  <c r="V69" i="6"/>
  <c r="V67" i="6"/>
  <c r="V65" i="6"/>
  <c r="V63" i="6"/>
  <c r="V61" i="6"/>
  <c r="V59" i="6"/>
  <c r="V57" i="6"/>
  <c r="V55" i="6"/>
  <c r="V52" i="6"/>
  <c r="V51" i="6"/>
  <c r="V48" i="6"/>
  <c r="V47" i="6"/>
  <c r="V44" i="6"/>
  <c r="V43" i="6"/>
  <c r="V41" i="6"/>
  <c r="V40" i="6"/>
  <c r="V39" i="6"/>
  <c r="V37" i="6"/>
  <c r="V36" i="6"/>
  <c r="V33" i="6"/>
  <c r="V31" i="6"/>
  <c r="V28" i="6"/>
  <c r="V27" i="6"/>
  <c r="V25" i="6"/>
  <c r="V24" i="6"/>
  <c r="V23" i="6"/>
  <c r="V20" i="6"/>
  <c r="V19" i="6"/>
  <c r="V17" i="6"/>
  <c r="V16" i="6"/>
  <c r="V15" i="6"/>
  <c r="V13" i="6"/>
  <c r="V11" i="6"/>
  <c r="V9" i="6"/>
  <c r="V7" i="6"/>
  <c r="J4" i="6"/>
  <c r="BH764" i="6"/>
  <c r="BG764" i="6"/>
  <c r="BF764" i="6"/>
  <c r="BE764" i="6"/>
  <c r="BD764" i="6"/>
  <c r="BC764" i="6"/>
  <c r="BB764" i="6"/>
  <c r="BA764" i="6"/>
  <c r="AZ764" i="6"/>
  <c r="AY764" i="6"/>
  <c r="AX764" i="6"/>
  <c r="AW764" i="6"/>
  <c r="AV764" i="6"/>
  <c r="AI764" i="6"/>
  <c r="V764" i="6"/>
  <c r="BH763" i="6"/>
  <c r="BG763" i="6"/>
  <c r="BF763" i="6"/>
  <c r="BE763" i="6"/>
  <c r="BD763" i="6"/>
  <c r="BC763" i="6"/>
  <c r="BB763" i="6"/>
  <c r="BA763" i="6"/>
  <c r="AZ763" i="6"/>
  <c r="AY763" i="6"/>
  <c r="AW763" i="6"/>
  <c r="AV763" i="6"/>
  <c r="AI763" i="6"/>
  <c r="V763" i="6"/>
  <c r="BH762" i="6"/>
  <c r="BG762" i="6"/>
  <c r="BF762" i="6"/>
  <c r="BE762" i="6"/>
  <c r="BD762" i="6"/>
  <c r="BC762" i="6"/>
  <c r="BB762" i="6"/>
  <c r="BA762" i="6"/>
  <c r="AZ762" i="6"/>
  <c r="AY762" i="6"/>
  <c r="AI762" i="6"/>
  <c r="V762" i="6"/>
  <c r="BH761" i="6"/>
  <c r="BG761" i="6"/>
  <c r="BF761" i="6"/>
  <c r="BE761" i="6"/>
  <c r="BD761" i="6"/>
  <c r="BC761" i="6"/>
  <c r="BB761" i="6"/>
  <c r="BA761" i="6"/>
  <c r="AZ761" i="6"/>
  <c r="AY761" i="6"/>
  <c r="AV761" i="6"/>
  <c r="V761" i="6"/>
  <c r="AW738" i="6"/>
  <c r="AW730" i="6"/>
  <c r="AW674" i="6"/>
  <c r="AW666" i="6"/>
  <c r="AW610" i="6"/>
  <c r="AV602" i="6"/>
  <c r="AW546" i="6"/>
  <c r="AW538" i="6"/>
  <c r="AV482" i="6"/>
  <c r="AW474" i="6"/>
  <c r="AW753" i="6"/>
  <c r="AW713" i="6"/>
  <c r="AW689" i="6"/>
  <c r="AW649" i="6"/>
  <c r="AW625" i="6"/>
  <c r="AI577" i="6"/>
  <c r="AI545" i="6"/>
  <c r="AI489" i="6"/>
  <c r="AI457" i="6"/>
  <c r="AI409" i="6"/>
  <c r="AI377" i="6"/>
  <c r="AI329" i="6"/>
  <c r="AI305" i="6"/>
  <c r="AI265" i="6"/>
  <c r="AI241" i="6"/>
  <c r="AI201" i="6"/>
  <c r="AI169" i="6"/>
  <c r="AI129" i="6"/>
  <c r="AI105" i="6"/>
  <c r="AI65" i="6"/>
  <c r="AI41" i="6"/>
  <c r="AW657" i="6"/>
  <c r="V585" i="6"/>
  <c r="V577" i="6"/>
  <c r="V537" i="6"/>
  <c r="V521" i="6"/>
  <c r="V513" i="6"/>
  <c r="V473" i="6"/>
  <c r="V449" i="6"/>
  <c r="V401" i="6"/>
  <c r="V377" i="6"/>
  <c r="V329" i="6"/>
  <c r="V297" i="6"/>
  <c r="V249" i="6"/>
  <c r="V225" i="6"/>
  <c r="V177" i="6"/>
  <c r="V145" i="6"/>
  <c r="V105" i="6"/>
  <c r="V81" i="6"/>
  <c r="V49" i="6"/>
  <c r="BI4" i="6"/>
  <c r="BH760" i="6"/>
  <c r="BG760" i="6"/>
  <c r="BF760" i="6"/>
  <c r="BE760" i="6"/>
  <c r="BD760" i="6"/>
  <c r="BD4" i="6" s="1"/>
  <c r="BC760" i="6"/>
  <c r="BC4" i="6" s="1"/>
  <c r="BB760" i="6"/>
  <c r="BB4" i="6" s="1"/>
  <c r="BA760" i="6"/>
  <c r="AZ760" i="6"/>
  <c r="AY760" i="6"/>
  <c r="AX760" i="6"/>
  <c r="AW760" i="6"/>
  <c r="AV760" i="6"/>
  <c r="AI760" i="6"/>
  <c r="V760" i="6"/>
  <c r="BH759" i="6"/>
  <c r="BG759" i="6"/>
  <c r="BF759" i="6"/>
  <c r="BE759" i="6"/>
  <c r="BD759" i="6"/>
  <c r="BC759" i="6"/>
  <c r="BB759" i="6"/>
  <c r="BA759" i="6"/>
  <c r="AZ759" i="6"/>
  <c r="AY759" i="6"/>
  <c r="AX759" i="6"/>
  <c r="AW759" i="6"/>
  <c r="AV759" i="6"/>
  <c r="AI759" i="6"/>
  <c r="V759" i="6"/>
  <c r="BH758" i="6"/>
  <c r="BG758" i="6"/>
  <c r="BF758" i="6"/>
  <c r="BE758" i="6"/>
  <c r="BD758" i="6"/>
  <c r="BC758" i="6"/>
  <c r="BB758" i="6"/>
  <c r="BA758" i="6"/>
  <c r="AZ758" i="6"/>
  <c r="AY758" i="6"/>
  <c r="AV758" i="6"/>
  <c r="AI758" i="6"/>
  <c r="V758" i="6"/>
  <c r="BH757" i="6"/>
  <c r="BG757" i="6"/>
  <c r="BF757" i="6"/>
  <c r="BE757" i="6"/>
  <c r="BD757" i="6"/>
  <c r="BC757" i="6"/>
  <c r="BB757" i="6"/>
  <c r="BA757" i="6"/>
  <c r="AZ757" i="6"/>
  <c r="AY757" i="6"/>
  <c r="AV757" i="6"/>
  <c r="V757" i="6"/>
  <c r="BH756" i="6"/>
  <c r="BG756" i="6"/>
  <c r="BF756" i="6"/>
  <c r="BE756" i="6"/>
  <c r="BD756" i="6"/>
  <c r="BC756" i="6"/>
  <c r="BB756" i="6"/>
  <c r="BA756" i="6"/>
  <c r="AZ756" i="6"/>
  <c r="AY756" i="6"/>
  <c r="AX756" i="6"/>
  <c r="AW756" i="6"/>
  <c r="AV756" i="6"/>
  <c r="AI756" i="6"/>
  <c r="V756" i="6"/>
  <c r="BH755" i="6"/>
  <c r="BG755" i="6"/>
  <c r="BF755" i="6"/>
  <c r="BE755" i="6"/>
  <c r="BD755" i="6"/>
  <c r="BC755" i="6"/>
  <c r="BB755" i="6"/>
  <c r="BA755" i="6"/>
  <c r="AZ755" i="6"/>
  <c r="AY755" i="6"/>
  <c r="AX755" i="6"/>
  <c r="AW755" i="6"/>
  <c r="AV755" i="6"/>
  <c r="AI755" i="6"/>
  <c r="V755" i="6"/>
  <c r="BH754" i="6"/>
  <c r="BG754" i="6"/>
  <c r="BF754" i="6"/>
  <c r="BE754" i="6"/>
  <c r="BD754" i="6"/>
  <c r="BC754" i="6"/>
  <c r="BB754" i="6"/>
  <c r="BA754" i="6"/>
  <c r="AZ754" i="6"/>
  <c r="AY754" i="6"/>
  <c r="AX754" i="6"/>
  <c r="AW754" i="6"/>
  <c r="AI754" i="6"/>
  <c r="V754" i="6"/>
  <c r="BH753" i="6"/>
  <c r="BG753" i="6"/>
  <c r="BF753" i="6"/>
  <c r="BE753" i="6"/>
  <c r="BD753" i="6"/>
  <c r="BC753" i="6"/>
  <c r="BB753" i="6"/>
  <c r="BA753" i="6"/>
  <c r="AZ753" i="6"/>
  <c r="AY753" i="6"/>
  <c r="AV753" i="6"/>
  <c r="BH752" i="6"/>
  <c r="BG752" i="6"/>
  <c r="BF752" i="6"/>
  <c r="BE752" i="6"/>
  <c r="BD752" i="6"/>
  <c r="BC752" i="6"/>
  <c r="BB752" i="6"/>
  <c r="BA752" i="6"/>
  <c r="AZ752" i="6"/>
  <c r="AY752" i="6"/>
  <c r="AX752" i="6"/>
  <c r="AW752" i="6"/>
  <c r="AV752" i="6"/>
  <c r="AI752" i="6"/>
  <c r="V752" i="6"/>
  <c r="BH751" i="6"/>
  <c r="BG751" i="6"/>
  <c r="BF751" i="6"/>
  <c r="BE751" i="6"/>
  <c r="BD751" i="6"/>
  <c r="BC751" i="6"/>
  <c r="BB751" i="6"/>
  <c r="BA751" i="6"/>
  <c r="AZ751" i="6"/>
  <c r="AY751" i="6"/>
  <c r="AX751" i="6"/>
  <c r="AW751" i="6"/>
  <c r="AV751" i="6"/>
  <c r="AI751" i="6"/>
  <c r="V751" i="6"/>
  <c r="BH750" i="6"/>
  <c r="BG750" i="6"/>
  <c r="BF750" i="6"/>
  <c r="BE750" i="6"/>
  <c r="BD750" i="6"/>
  <c r="BC750" i="6"/>
  <c r="BB750" i="6"/>
  <c r="BA750" i="6"/>
  <c r="AZ750" i="6"/>
  <c r="AY750" i="6"/>
  <c r="AX750" i="6"/>
  <c r="AW750" i="6"/>
  <c r="AI750" i="6"/>
  <c r="V750" i="6"/>
  <c r="BH749" i="6"/>
  <c r="BG749" i="6"/>
  <c r="BF749" i="6"/>
  <c r="BE749" i="6"/>
  <c r="BD749" i="6"/>
  <c r="BC749" i="6"/>
  <c r="BB749" i="6"/>
  <c r="BA749" i="6"/>
  <c r="AZ749" i="6"/>
  <c r="AY749" i="6"/>
  <c r="AW749" i="6"/>
  <c r="AV749" i="6"/>
  <c r="V749" i="6"/>
  <c r="BH748" i="6"/>
  <c r="BG748" i="6"/>
  <c r="BF748" i="6"/>
  <c r="BE748" i="6"/>
  <c r="BD748" i="6"/>
  <c r="BC748" i="6"/>
  <c r="BB748" i="6"/>
  <c r="BA748" i="6"/>
  <c r="AZ748" i="6"/>
  <c r="AY748" i="6"/>
  <c r="AX748" i="6"/>
  <c r="AW748" i="6"/>
  <c r="AV748" i="6"/>
  <c r="AI748" i="6"/>
  <c r="V748" i="6"/>
  <c r="BH747" i="6"/>
  <c r="BG747" i="6"/>
  <c r="BF747" i="6"/>
  <c r="BE747" i="6"/>
  <c r="BD747" i="6"/>
  <c r="BC747" i="6"/>
  <c r="BB747" i="6"/>
  <c r="BA747" i="6"/>
  <c r="AZ747" i="6"/>
  <c r="AY747" i="6"/>
  <c r="AW747" i="6"/>
  <c r="AV747" i="6"/>
  <c r="AI747" i="6"/>
  <c r="V747" i="6"/>
  <c r="BH746" i="6"/>
  <c r="BG746" i="6"/>
  <c r="BF746" i="6"/>
  <c r="BE746" i="6"/>
  <c r="BD746" i="6"/>
  <c r="BC746" i="6"/>
  <c r="BB746" i="6"/>
  <c r="BA746" i="6"/>
  <c r="AZ746" i="6"/>
  <c r="AY746" i="6"/>
  <c r="AI746" i="6"/>
  <c r="V746" i="6"/>
  <c r="BH745" i="6"/>
  <c r="BG745" i="6"/>
  <c r="BF745" i="6"/>
  <c r="BE745" i="6"/>
  <c r="BD745" i="6"/>
  <c r="BC745" i="6"/>
  <c r="BB745" i="6"/>
  <c r="BA745" i="6"/>
  <c r="AZ745" i="6"/>
  <c r="AY745" i="6"/>
  <c r="AV745" i="6"/>
  <c r="BH744" i="6"/>
  <c r="BG744" i="6"/>
  <c r="BF744" i="6"/>
  <c r="BE744" i="6"/>
  <c r="BD744" i="6"/>
  <c r="BC744" i="6"/>
  <c r="BB744" i="6"/>
  <c r="BA744" i="6"/>
  <c r="AZ744" i="6"/>
  <c r="AY744" i="6"/>
  <c r="AX744" i="6"/>
  <c r="AW744" i="6"/>
  <c r="AV744" i="6"/>
  <c r="AI744" i="6"/>
  <c r="V744" i="6"/>
  <c r="BH743" i="6"/>
  <c r="BG743" i="6"/>
  <c r="BF743" i="6"/>
  <c r="BE743" i="6"/>
  <c r="BD743" i="6"/>
  <c r="BC743" i="6"/>
  <c r="BB743" i="6"/>
  <c r="BA743" i="6"/>
  <c r="AZ743" i="6"/>
  <c r="AY743" i="6"/>
  <c r="AW743" i="6"/>
  <c r="AV743" i="6"/>
  <c r="AI743" i="6"/>
  <c r="V743" i="6"/>
  <c r="BH742" i="6"/>
  <c r="BG742" i="6"/>
  <c r="BF742" i="6"/>
  <c r="BE742" i="6"/>
  <c r="BD742" i="6"/>
  <c r="BC742" i="6"/>
  <c r="BB742" i="6"/>
  <c r="BA742" i="6"/>
  <c r="AZ742" i="6"/>
  <c r="AY742" i="6"/>
  <c r="AX742" i="6"/>
  <c r="AI742" i="6"/>
  <c r="V742" i="6"/>
  <c r="BH741" i="6"/>
  <c r="BG741" i="6"/>
  <c r="BF741" i="6"/>
  <c r="BE741" i="6"/>
  <c r="BD741" i="6"/>
  <c r="BC741" i="6"/>
  <c r="BB741" i="6"/>
  <c r="BA741" i="6"/>
  <c r="AZ741" i="6"/>
  <c r="AY741" i="6"/>
  <c r="AW741" i="6"/>
  <c r="AV741" i="6"/>
  <c r="V741" i="6"/>
  <c r="BH740" i="6"/>
  <c r="BG740" i="6"/>
  <c r="BF740" i="6"/>
  <c r="BE740" i="6"/>
  <c r="BD740" i="6"/>
  <c r="BC740" i="6"/>
  <c r="BB740" i="6"/>
  <c r="BA740" i="6"/>
  <c r="AZ740" i="6"/>
  <c r="AY740" i="6"/>
  <c r="AX740" i="6"/>
  <c r="AW740" i="6"/>
  <c r="AV740" i="6"/>
  <c r="AI740" i="6"/>
  <c r="V740" i="6"/>
  <c r="BH739" i="6"/>
  <c r="BG739" i="6"/>
  <c r="BF739" i="6"/>
  <c r="BE739" i="6"/>
  <c r="BD739" i="6"/>
  <c r="BC739" i="6"/>
  <c r="BB739" i="6"/>
  <c r="BA739" i="6"/>
  <c r="AZ739" i="6"/>
  <c r="AY739" i="6"/>
  <c r="AX739" i="6"/>
  <c r="AW739" i="6"/>
  <c r="AV739" i="6"/>
  <c r="AI739" i="6"/>
  <c r="V739" i="6"/>
  <c r="BH738" i="6"/>
  <c r="BG738" i="6"/>
  <c r="BF738" i="6"/>
  <c r="BE738" i="6"/>
  <c r="BD738" i="6"/>
  <c r="BC738" i="6"/>
  <c r="BB738" i="6"/>
  <c r="BA738" i="6"/>
  <c r="AZ738" i="6"/>
  <c r="AY738" i="6"/>
  <c r="AI738" i="6"/>
  <c r="V738" i="6"/>
  <c r="BH737" i="6"/>
  <c r="BG737" i="6"/>
  <c r="BF737" i="6"/>
  <c r="BE737" i="6"/>
  <c r="BD737" i="6"/>
  <c r="BC737" i="6"/>
  <c r="BB737" i="6"/>
  <c r="BA737" i="6"/>
  <c r="AZ737" i="6"/>
  <c r="AY737" i="6"/>
  <c r="AV737" i="6"/>
  <c r="BH736" i="6"/>
  <c r="BG736" i="6"/>
  <c r="BF736" i="6"/>
  <c r="BE736" i="6"/>
  <c r="BD736" i="6"/>
  <c r="BC736" i="6"/>
  <c r="BB736" i="6"/>
  <c r="BA736" i="6"/>
  <c r="AZ736" i="6"/>
  <c r="AY736" i="6"/>
  <c r="AX736" i="6"/>
  <c r="AW736" i="6"/>
  <c r="AV736" i="6"/>
  <c r="AI736" i="6"/>
  <c r="V736" i="6"/>
  <c r="BH735" i="6"/>
  <c r="BG735" i="6"/>
  <c r="BF735" i="6"/>
  <c r="BE735" i="6"/>
  <c r="BD735" i="6"/>
  <c r="BC735" i="6"/>
  <c r="BB735" i="6"/>
  <c r="BA735" i="6"/>
  <c r="AZ735" i="6"/>
  <c r="AY735" i="6"/>
  <c r="AW735" i="6"/>
  <c r="AV735" i="6"/>
  <c r="AI735" i="6"/>
  <c r="V735" i="6"/>
  <c r="BH734" i="6"/>
  <c r="BG734" i="6"/>
  <c r="BF734" i="6"/>
  <c r="BE734" i="6"/>
  <c r="BD734" i="6"/>
  <c r="BC734" i="6"/>
  <c r="BB734" i="6"/>
  <c r="BA734" i="6"/>
  <c r="AZ734" i="6"/>
  <c r="AY734" i="6"/>
  <c r="AI734" i="6"/>
  <c r="V734" i="6"/>
  <c r="BH733" i="6"/>
  <c r="BG733" i="6"/>
  <c r="BF733" i="6"/>
  <c r="BE733" i="6"/>
  <c r="BD733" i="6"/>
  <c r="BC733" i="6"/>
  <c r="BB733" i="6"/>
  <c r="BA733" i="6"/>
  <c r="AZ733" i="6"/>
  <c r="AY733" i="6"/>
  <c r="AV733" i="6"/>
  <c r="AI733" i="6"/>
  <c r="V733" i="6"/>
  <c r="BH732" i="6"/>
  <c r="BG732" i="6"/>
  <c r="BF732" i="6"/>
  <c r="BE732" i="6"/>
  <c r="BD732" i="6"/>
  <c r="BC732" i="6"/>
  <c r="BB732" i="6"/>
  <c r="BA732" i="6"/>
  <c r="AZ732" i="6"/>
  <c r="AY732" i="6"/>
  <c r="AX732" i="6"/>
  <c r="AW732" i="6"/>
  <c r="AV732" i="6"/>
  <c r="AI732" i="6"/>
  <c r="V732" i="6"/>
  <c r="BH731" i="6"/>
  <c r="BG731" i="6"/>
  <c r="BF731" i="6"/>
  <c r="BE731" i="6"/>
  <c r="BD731" i="6"/>
  <c r="BC731" i="6"/>
  <c r="BB731" i="6"/>
  <c r="BA731" i="6"/>
  <c r="AZ731" i="6"/>
  <c r="AY731" i="6"/>
  <c r="AX731" i="6"/>
  <c r="AW731" i="6"/>
  <c r="AV731" i="6"/>
  <c r="AI731" i="6"/>
  <c r="V731" i="6"/>
  <c r="BH730" i="6"/>
  <c r="BG730" i="6"/>
  <c r="BF730" i="6"/>
  <c r="BE730" i="6"/>
  <c r="BD730" i="6"/>
  <c r="BC730" i="6"/>
  <c r="BB730" i="6"/>
  <c r="BA730" i="6"/>
  <c r="AZ730" i="6"/>
  <c r="AY730" i="6"/>
  <c r="AI730" i="6"/>
  <c r="V730" i="6"/>
  <c r="BH729" i="6"/>
  <c r="BG729" i="6"/>
  <c r="BF729" i="6"/>
  <c r="BE729" i="6"/>
  <c r="BD729" i="6"/>
  <c r="BC729" i="6"/>
  <c r="BB729" i="6"/>
  <c r="BA729" i="6"/>
  <c r="AZ729" i="6"/>
  <c r="AY729" i="6"/>
  <c r="AX729" i="6"/>
  <c r="AV729" i="6"/>
  <c r="BH728" i="6"/>
  <c r="BG728" i="6"/>
  <c r="BF728" i="6"/>
  <c r="BE728" i="6"/>
  <c r="BD728" i="6"/>
  <c r="BC728" i="6"/>
  <c r="BB728" i="6"/>
  <c r="BA728" i="6"/>
  <c r="AZ728" i="6"/>
  <c r="AY728" i="6"/>
  <c r="AX728" i="6"/>
  <c r="AW728" i="6"/>
  <c r="AV728" i="6"/>
  <c r="AI728" i="6"/>
  <c r="V728" i="6"/>
  <c r="BH727" i="6"/>
  <c r="BG727" i="6"/>
  <c r="BF727" i="6"/>
  <c r="BE727" i="6"/>
  <c r="BD727" i="6"/>
  <c r="BC727" i="6"/>
  <c r="BB727" i="6"/>
  <c r="BA727" i="6"/>
  <c r="AZ727" i="6"/>
  <c r="AY727" i="6"/>
  <c r="AW727" i="6"/>
  <c r="AV727" i="6"/>
  <c r="AI727" i="6"/>
  <c r="V727" i="6"/>
  <c r="BH726" i="6"/>
  <c r="BG726" i="6"/>
  <c r="BF726" i="6"/>
  <c r="BE726" i="6"/>
  <c r="BD726" i="6"/>
  <c r="BC726" i="6"/>
  <c r="BB726" i="6"/>
  <c r="BA726" i="6"/>
  <c r="AZ726" i="6"/>
  <c r="AY726" i="6"/>
  <c r="AI726" i="6"/>
  <c r="V726" i="6"/>
  <c r="BH725" i="6"/>
  <c r="BG725" i="6"/>
  <c r="BF725" i="6"/>
  <c r="BE725" i="6"/>
  <c r="BD725" i="6"/>
  <c r="BC725" i="6"/>
  <c r="BB725" i="6"/>
  <c r="BA725" i="6"/>
  <c r="AZ725" i="6"/>
  <c r="AY725" i="6"/>
  <c r="AX725" i="6"/>
  <c r="AV725" i="6"/>
  <c r="V725" i="6"/>
  <c r="BH724" i="6"/>
  <c r="BG724" i="6"/>
  <c r="BF724" i="6"/>
  <c r="BE724" i="6"/>
  <c r="BD724" i="6"/>
  <c r="BC724" i="6"/>
  <c r="BB724" i="6"/>
  <c r="BA724" i="6"/>
  <c r="AZ724" i="6"/>
  <c r="AY724" i="6"/>
  <c r="AX724" i="6"/>
  <c r="AW724" i="6"/>
  <c r="AV724" i="6"/>
  <c r="AI724" i="6"/>
  <c r="V724" i="6"/>
  <c r="BH723" i="6"/>
  <c r="BG723" i="6"/>
  <c r="BF723" i="6"/>
  <c r="BE723" i="6"/>
  <c r="BD723" i="6"/>
  <c r="BC723" i="6"/>
  <c r="BB723" i="6"/>
  <c r="BA723" i="6"/>
  <c r="AZ723" i="6"/>
  <c r="AY723" i="6"/>
  <c r="AX723" i="6"/>
  <c r="AW723" i="6"/>
  <c r="AV723" i="6"/>
  <c r="AI723" i="6"/>
  <c r="V723" i="6"/>
  <c r="BH722" i="6"/>
  <c r="BG722" i="6"/>
  <c r="BF722" i="6"/>
  <c r="BE722" i="6"/>
  <c r="BD722" i="6"/>
  <c r="BC722" i="6"/>
  <c r="BB722" i="6"/>
  <c r="BA722" i="6"/>
  <c r="AZ722" i="6"/>
  <c r="AY722" i="6"/>
  <c r="V722" i="6"/>
  <c r="BH721" i="6"/>
  <c r="BG721" i="6"/>
  <c r="BF721" i="6"/>
  <c r="BE721" i="6"/>
  <c r="BD721" i="6"/>
  <c r="BC721" i="6"/>
  <c r="BB721" i="6"/>
  <c r="BA721" i="6"/>
  <c r="AZ721" i="6"/>
  <c r="AY721" i="6"/>
  <c r="AV721" i="6"/>
  <c r="BH720" i="6"/>
  <c r="BG720" i="6"/>
  <c r="BF720" i="6"/>
  <c r="BE720" i="6"/>
  <c r="BD720" i="6"/>
  <c r="BC720" i="6"/>
  <c r="BB720" i="6"/>
  <c r="BA720" i="6"/>
  <c r="AZ720" i="6"/>
  <c r="AY720" i="6"/>
  <c r="AX720" i="6"/>
  <c r="AW720" i="6"/>
  <c r="AV720" i="6"/>
  <c r="AI720" i="6"/>
  <c r="V720" i="6"/>
  <c r="BH719" i="6"/>
  <c r="BG719" i="6"/>
  <c r="BF719" i="6"/>
  <c r="BE719" i="6"/>
  <c r="BD719" i="6"/>
  <c r="BC719" i="6"/>
  <c r="BB719" i="6"/>
  <c r="BA719" i="6"/>
  <c r="AZ719" i="6"/>
  <c r="AY719" i="6"/>
  <c r="AW719" i="6"/>
  <c r="AV719" i="6"/>
  <c r="AI719" i="6"/>
  <c r="V719" i="6"/>
  <c r="BH718" i="6"/>
  <c r="BG718" i="6"/>
  <c r="BF718" i="6"/>
  <c r="BE718" i="6"/>
  <c r="BD718" i="6"/>
  <c r="BC718" i="6"/>
  <c r="BB718" i="6"/>
  <c r="BA718" i="6"/>
  <c r="AZ718" i="6"/>
  <c r="AY718" i="6"/>
  <c r="AW718" i="6"/>
  <c r="AI718" i="6"/>
  <c r="V718" i="6"/>
  <c r="BH717" i="6"/>
  <c r="BG717" i="6"/>
  <c r="BF717" i="6"/>
  <c r="BE717" i="6"/>
  <c r="BD717" i="6"/>
  <c r="BC717" i="6"/>
  <c r="BB717" i="6"/>
  <c r="BA717" i="6"/>
  <c r="AZ717" i="6"/>
  <c r="AY717" i="6"/>
  <c r="AV717" i="6"/>
  <c r="V717" i="6"/>
  <c r="BH716" i="6"/>
  <c r="BG716" i="6"/>
  <c r="BF716" i="6"/>
  <c r="BE716" i="6"/>
  <c r="BD716" i="6"/>
  <c r="BC716" i="6"/>
  <c r="BB716" i="6"/>
  <c r="BA716" i="6"/>
  <c r="AZ716" i="6"/>
  <c r="AY716" i="6"/>
  <c r="AX716" i="6"/>
  <c r="AW716" i="6"/>
  <c r="AV716" i="6"/>
  <c r="AI716" i="6"/>
  <c r="V716" i="6"/>
  <c r="BH715" i="6"/>
  <c r="BG715" i="6"/>
  <c r="BF715" i="6"/>
  <c r="BE715" i="6"/>
  <c r="BD715" i="6"/>
  <c r="BC715" i="6"/>
  <c r="BB715" i="6"/>
  <c r="BA715" i="6"/>
  <c r="AZ715" i="6"/>
  <c r="AY715" i="6"/>
  <c r="AW715" i="6"/>
  <c r="AV715" i="6"/>
  <c r="AI715" i="6"/>
  <c r="V715" i="6"/>
  <c r="BH714" i="6"/>
  <c r="BG714" i="6"/>
  <c r="BF714" i="6"/>
  <c r="BE714" i="6"/>
  <c r="BD714" i="6"/>
  <c r="BC714" i="6"/>
  <c r="BB714" i="6"/>
  <c r="BA714" i="6"/>
  <c r="AZ714" i="6"/>
  <c r="AY714" i="6"/>
  <c r="AI714" i="6"/>
  <c r="V714" i="6"/>
  <c r="BH713" i="6"/>
  <c r="BG713" i="6"/>
  <c r="BF713" i="6"/>
  <c r="BE713" i="6"/>
  <c r="BD713" i="6"/>
  <c r="BC713" i="6"/>
  <c r="BB713" i="6"/>
  <c r="BA713" i="6"/>
  <c r="AZ713" i="6"/>
  <c r="AY713" i="6"/>
  <c r="AV713" i="6"/>
  <c r="BH712" i="6"/>
  <c r="BG712" i="6"/>
  <c r="BF712" i="6"/>
  <c r="BE712" i="6"/>
  <c r="BD712" i="6"/>
  <c r="BC712" i="6"/>
  <c r="BB712" i="6"/>
  <c r="BA712" i="6"/>
  <c r="AZ712" i="6"/>
  <c r="AY712" i="6"/>
  <c r="AX712" i="6"/>
  <c r="AW712" i="6"/>
  <c r="AV712" i="6"/>
  <c r="AI712" i="6"/>
  <c r="V712" i="6"/>
  <c r="BH711" i="6"/>
  <c r="BG711" i="6"/>
  <c r="BF711" i="6"/>
  <c r="BE711" i="6"/>
  <c r="BD711" i="6"/>
  <c r="BC711" i="6"/>
  <c r="BB711" i="6"/>
  <c r="BA711" i="6"/>
  <c r="AZ711" i="6"/>
  <c r="AY711" i="6"/>
  <c r="AX711" i="6"/>
  <c r="AW711" i="6"/>
  <c r="AV711" i="6"/>
  <c r="AI711" i="6"/>
  <c r="V711" i="6"/>
  <c r="BH710" i="6"/>
  <c r="BG710" i="6"/>
  <c r="BF710" i="6"/>
  <c r="BE710" i="6"/>
  <c r="BD710" i="6"/>
  <c r="BC710" i="6"/>
  <c r="BB710" i="6"/>
  <c r="BA710" i="6"/>
  <c r="AZ710" i="6"/>
  <c r="AY710" i="6"/>
  <c r="AX710" i="6"/>
  <c r="AW710" i="6"/>
  <c r="AI710" i="6"/>
  <c r="V710" i="6"/>
  <c r="BH709" i="6"/>
  <c r="BG709" i="6"/>
  <c r="BF709" i="6"/>
  <c r="BE709" i="6"/>
  <c r="BD709" i="6"/>
  <c r="BC709" i="6"/>
  <c r="BB709" i="6"/>
  <c r="BA709" i="6"/>
  <c r="AZ709" i="6"/>
  <c r="AY709" i="6"/>
  <c r="AW709" i="6"/>
  <c r="AV709" i="6"/>
  <c r="V709" i="6"/>
  <c r="BH708" i="6"/>
  <c r="BG708" i="6"/>
  <c r="BF708" i="6"/>
  <c r="BE708" i="6"/>
  <c r="BD708" i="6"/>
  <c r="BC708" i="6"/>
  <c r="BB708" i="6"/>
  <c r="BA708" i="6"/>
  <c r="AZ708" i="6"/>
  <c r="AY708" i="6"/>
  <c r="AX708" i="6"/>
  <c r="AW708" i="6"/>
  <c r="AV708" i="6"/>
  <c r="AI708" i="6"/>
  <c r="V708" i="6"/>
  <c r="BH707" i="6"/>
  <c r="BG707" i="6"/>
  <c r="BF707" i="6"/>
  <c r="BE707" i="6"/>
  <c r="BD707" i="6"/>
  <c r="BC707" i="6"/>
  <c r="BB707" i="6"/>
  <c r="BA707" i="6"/>
  <c r="AZ707" i="6"/>
  <c r="AY707" i="6"/>
  <c r="AW707" i="6"/>
  <c r="AV707" i="6"/>
  <c r="AI707" i="6"/>
  <c r="V707" i="6"/>
  <c r="BH706" i="6"/>
  <c r="BG706" i="6"/>
  <c r="BF706" i="6"/>
  <c r="BE706" i="6"/>
  <c r="BD706" i="6"/>
  <c r="BC706" i="6"/>
  <c r="BB706" i="6"/>
  <c r="BA706" i="6"/>
  <c r="AZ706" i="6"/>
  <c r="AY706" i="6"/>
  <c r="AI706" i="6"/>
  <c r="V706" i="6"/>
  <c r="BH705" i="6"/>
  <c r="BG705" i="6"/>
  <c r="BF705" i="6"/>
  <c r="BE705" i="6"/>
  <c r="BD705" i="6"/>
  <c r="BC705" i="6"/>
  <c r="BB705" i="6"/>
  <c r="BA705" i="6"/>
  <c r="AZ705" i="6"/>
  <c r="AY705" i="6"/>
  <c r="AV705" i="6"/>
  <c r="BH704" i="6"/>
  <c r="BG704" i="6"/>
  <c r="BF704" i="6"/>
  <c r="BE704" i="6"/>
  <c r="BD704" i="6"/>
  <c r="BC704" i="6"/>
  <c r="BB704" i="6"/>
  <c r="BA704" i="6"/>
  <c r="AZ704" i="6"/>
  <c r="AY704" i="6"/>
  <c r="AX704" i="6"/>
  <c r="AW704" i="6"/>
  <c r="AV704" i="6"/>
  <c r="AI704" i="6"/>
  <c r="V704" i="6"/>
  <c r="BH703" i="6"/>
  <c r="BG703" i="6"/>
  <c r="BF703" i="6"/>
  <c r="BE703" i="6"/>
  <c r="BD703" i="6"/>
  <c r="BC703" i="6"/>
  <c r="BB703" i="6"/>
  <c r="BA703" i="6"/>
  <c r="AZ703" i="6"/>
  <c r="AY703" i="6"/>
  <c r="AW703" i="6"/>
  <c r="AV703" i="6"/>
  <c r="AI703" i="6"/>
  <c r="V703" i="6"/>
  <c r="BH702" i="6"/>
  <c r="BG702" i="6"/>
  <c r="BF702" i="6"/>
  <c r="BE702" i="6"/>
  <c r="BD702" i="6"/>
  <c r="BC702" i="6"/>
  <c r="BB702" i="6"/>
  <c r="BA702" i="6"/>
  <c r="AZ702" i="6"/>
  <c r="AY702" i="6"/>
  <c r="AX702" i="6"/>
  <c r="AI702" i="6"/>
  <c r="V702" i="6"/>
  <c r="BH701" i="6"/>
  <c r="BG701" i="6"/>
  <c r="BF701" i="6"/>
  <c r="BE701" i="6"/>
  <c r="BD701" i="6"/>
  <c r="BC701" i="6"/>
  <c r="BB701" i="6"/>
  <c r="BA701" i="6"/>
  <c r="AZ701" i="6"/>
  <c r="AY701" i="6"/>
  <c r="AW701" i="6"/>
  <c r="AV701" i="6"/>
  <c r="V701" i="6"/>
  <c r="BH700" i="6"/>
  <c r="BG700" i="6"/>
  <c r="BF700" i="6"/>
  <c r="BE700" i="6"/>
  <c r="BD700" i="6"/>
  <c r="BC700" i="6"/>
  <c r="BB700" i="6"/>
  <c r="BA700" i="6"/>
  <c r="AZ700" i="6"/>
  <c r="AY700" i="6"/>
  <c r="AX700" i="6"/>
  <c r="AW700" i="6"/>
  <c r="AV700" i="6"/>
  <c r="AI700" i="6"/>
  <c r="V700" i="6"/>
  <c r="BH699" i="6"/>
  <c r="BG699" i="6"/>
  <c r="BF699" i="6"/>
  <c r="BE699" i="6"/>
  <c r="BD699" i="6"/>
  <c r="BC699" i="6"/>
  <c r="BB699" i="6"/>
  <c r="BA699" i="6"/>
  <c r="AZ699" i="6"/>
  <c r="AY699" i="6"/>
  <c r="AX699" i="6"/>
  <c r="AW699" i="6"/>
  <c r="AV699" i="6"/>
  <c r="AI699" i="6"/>
  <c r="V699" i="6"/>
  <c r="BH698" i="6"/>
  <c r="BG698" i="6"/>
  <c r="BF698" i="6"/>
  <c r="BE698" i="6"/>
  <c r="BD698" i="6"/>
  <c r="BC698" i="6"/>
  <c r="BB698" i="6"/>
  <c r="BA698" i="6"/>
  <c r="AZ698" i="6"/>
  <c r="AY698" i="6"/>
  <c r="AI698" i="6"/>
  <c r="V698" i="6"/>
  <c r="BH697" i="6"/>
  <c r="BG697" i="6"/>
  <c r="BF697" i="6"/>
  <c r="BE697" i="6"/>
  <c r="BD697" i="6"/>
  <c r="BC697" i="6"/>
  <c r="BB697" i="6"/>
  <c r="BA697" i="6"/>
  <c r="AZ697" i="6"/>
  <c r="AY697" i="6"/>
  <c r="AV697" i="6"/>
  <c r="BH696" i="6"/>
  <c r="BG696" i="6"/>
  <c r="BF696" i="6"/>
  <c r="BE696" i="6"/>
  <c r="BD696" i="6"/>
  <c r="BC696" i="6"/>
  <c r="BB696" i="6"/>
  <c r="BA696" i="6"/>
  <c r="AZ696" i="6"/>
  <c r="AY696" i="6"/>
  <c r="AX696" i="6"/>
  <c r="AW696" i="6"/>
  <c r="AV696" i="6"/>
  <c r="AI696" i="6"/>
  <c r="V696" i="6"/>
  <c r="BH695" i="6"/>
  <c r="BG695" i="6"/>
  <c r="BF695" i="6"/>
  <c r="BE695" i="6"/>
  <c r="BD695" i="6"/>
  <c r="BC695" i="6"/>
  <c r="BB695" i="6"/>
  <c r="BA695" i="6"/>
  <c r="AZ695" i="6"/>
  <c r="AY695" i="6"/>
  <c r="AW695" i="6"/>
  <c r="AV695" i="6"/>
  <c r="AI695" i="6"/>
  <c r="V695" i="6"/>
  <c r="BH694" i="6"/>
  <c r="BG694" i="6"/>
  <c r="BF694" i="6"/>
  <c r="BE694" i="6"/>
  <c r="BD694" i="6"/>
  <c r="BC694" i="6"/>
  <c r="BB694" i="6"/>
  <c r="BA694" i="6"/>
  <c r="AZ694" i="6"/>
  <c r="AY694" i="6"/>
  <c r="AI694" i="6"/>
  <c r="V694" i="6"/>
  <c r="BH693" i="6"/>
  <c r="BG693" i="6"/>
  <c r="BF693" i="6"/>
  <c r="BE693" i="6"/>
  <c r="BD693" i="6"/>
  <c r="BC693" i="6"/>
  <c r="BB693" i="6"/>
  <c r="BA693" i="6"/>
  <c r="AZ693" i="6"/>
  <c r="AY693" i="6"/>
  <c r="AV693" i="6"/>
  <c r="AI693" i="6"/>
  <c r="V693" i="6"/>
  <c r="BH692" i="6"/>
  <c r="BG692" i="6"/>
  <c r="BF692" i="6"/>
  <c r="BE692" i="6"/>
  <c r="BD692" i="6"/>
  <c r="BC692" i="6"/>
  <c r="BB692" i="6"/>
  <c r="BA692" i="6"/>
  <c r="AZ692" i="6"/>
  <c r="AY692" i="6"/>
  <c r="AX692" i="6"/>
  <c r="AW692" i="6"/>
  <c r="AV692" i="6"/>
  <c r="AI692" i="6"/>
  <c r="V692" i="6"/>
  <c r="BH691" i="6"/>
  <c r="BG691" i="6"/>
  <c r="BF691" i="6"/>
  <c r="BE691" i="6"/>
  <c r="BD691" i="6"/>
  <c r="BC691" i="6"/>
  <c r="BB691" i="6"/>
  <c r="BA691" i="6"/>
  <c r="AZ691" i="6"/>
  <c r="AY691" i="6"/>
  <c r="AX691" i="6"/>
  <c r="AW691" i="6"/>
  <c r="AV691" i="6"/>
  <c r="AI691" i="6"/>
  <c r="V691" i="6"/>
  <c r="BH690" i="6"/>
  <c r="BG690" i="6"/>
  <c r="BF690" i="6"/>
  <c r="BE690" i="6"/>
  <c r="BD690" i="6"/>
  <c r="BC690" i="6"/>
  <c r="BB690" i="6"/>
  <c r="BA690" i="6"/>
  <c r="AZ690" i="6"/>
  <c r="AY690" i="6"/>
  <c r="AI690" i="6"/>
  <c r="V690" i="6"/>
  <c r="BH689" i="6"/>
  <c r="BG689" i="6"/>
  <c r="BF689" i="6"/>
  <c r="BE689" i="6"/>
  <c r="BD689" i="6"/>
  <c r="BC689" i="6"/>
  <c r="BB689" i="6"/>
  <c r="BA689" i="6"/>
  <c r="AZ689" i="6"/>
  <c r="AY689" i="6"/>
  <c r="AX689" i="6"/>
  <c r="AV689" i="6"/>
  <c r="BH688" i="6"/>
  <c r="BG688" i="6"/>
  <c r="BF688" i="6"/>
  <c r="BE688" i="6"/>
  <c r="BD688" i="6"/>
  <c r="BC688" i="6"/>
  <c r="BB688" i="6"/>
  <c r="BA688" i="6"/>
  <c r="AZ688" i="6"/>
  <c r="AY688" i="6"/>
  <c r="AX688" i="6"/>
  <c r="AW688" i="6"/>
  <c r="AV688" i="6"/>
  <c r="AI688" i="6"/>
  <c r="V688" i="6"/>
  <c r="BH687" i="6"/>
  <c r="BG687" i="6"/>
  <c r="BF687" i="6"/>
  <c r="BE687" i="6"/>
  <c r="BD687" i="6"/>
  <c r="BC687" i="6"/>
  <c r="BB687" i="6"/>
  <c r="BA687" i="6"/>
  <c r="AZ687" i="6"/>
  <c r="AY687" i="6"/>
  <c r="AW687" i="6"/>
  <c r="AV687" i="6"/>
  <c r="AI687" i="6"/>
  <c r="V687" i="6"/>
  <c r="BH686" i="6"/>
  <c r="BG686" i="6"/>
  <c r="BF686" i="6"/>
  <c r="BE686" i="6"/>
  <c r="BD686" i="6"/>
  <c r="BC686" i="6"/>
  <c r="BB686" i="6"/>
  <c r="BA686" i="6"/>
  <c r="AZ686" i="6"/>
  <c r="AY686" i="6"/>
  <c r="AI686" i="6"/>
  <c r="V686" i="6"/>
  <c r="BH685" i="6"/>
  <c r="BG685" i="6"/>
  <c r="BF685" i="6"/>
  <c r="BE685" i="6"/>
  <c r="BD685" i="6"/>
  <c r="BC685" i="6"/>
  <c r="BB685" i="6"/>
  <c r="BA685" i="6"/>
  <c r="AZ685" i="6"/>
  <c r="AY685" i="6"/>
  <c r="AX685" i="6"/>
  <c r="AV685" i="6"/>
  <c r="V685" i="6"/>
  <c r="BH684" i="6"/>
  <c r="BG684" i="6"/>
  <c r="BF684" i="6"/>
  <c r="BE684" i="6"/>
  <c r="BD684" i="6"/>
  <c r="BC684" i="6"/>
  <c r="BB684" i="6"/>
  <c r="BA684" i="6"/>
  <c r="AZ684" i="6"/>
  <c r="AY684" i="6"/>
  <c r="AX684" i="6"/>
  <c r="AW684" i="6"/>
  <c r="AV684" i="6"/>
  <c r="AI684" i="6"/>
  <c r="V684" i="6"/>
  <c r="BH683" i="6"/>
  <c r="BG683" i="6"/>
  <c r="BF683" i="6"/>
  <c r="BE683" i="6"/>
  <c r="BD683" i="6"/>
  <c r="BC683" i="6"/>
  <c r="BB683" i="6"/>
  <c r="BA683" i="6"/>
  <c r="AZ683" i="6"/>
  <c r="AY683" i="6"/>
  <c r="AX683" i="6"/>
  <c r="AW683" i="6"/>
  <c r="AV683" i="6"/>
  <c r="AI683" i="6"/>
  <c r="V683" i="6"/>
  <c r="BH682" i="6"/>
  <c r="BG682" i="6"/>
  <c r="BF682" i="6"/>
  <c r="BE682" i="6"/>
  <c r="BD682" i="6"/>
  <c r="BC682" i="6"/>
  <c r="BB682" i="6"/>
  <c r="BA682" i="6"/>
  <c r="AZ682" i="6"/>
  <c r="AY682" i="6"/>
  <c r="AI682" i="6"/>
  <c r="V682" i="6"/>
  <c r="BH681" i="6"/>
  <c r="BG681" i="6"/>
  <c r="BF681" i="6"/>
  <c r="BE681" i="6"/>
  <c r="BD681" i="6"/>
  <c r="BC681" i="6"/>
  <c r="BB681" i="6"/>
  <c r="BA681" i="6"/>
  <c r="AZ681" i="6"/>
  <c r="AY681" i="6"/>
  <c r="AV681" i="6"/>
  <c r="BH680" i="6"/>
  <c r="BG680" i="6"/>
  <c r="BF680" i="6"/>
  <c r="BE680" i="6"/>
  <c r="BD680" i="6"/>
  <c r="BC680" i="6"/>
  <c r="BB680" i="6"/>
  <c r="BA680" i="6"/>
  <c r="AZ680" i="6"/>
  <c r="AY680" i="6"/>
  <c r="AX680" i="6"/>
  <c r="AW680" i="6"/>
  <c r="AV680" i="6"/>
  <c r="AI680" i="6"/>
  <c r="V680" i="6"/>
  <c r="BH679" i="6"/>
  <c r="BG679" i="6"/>
  <c r="BF679" i="6"/>
  <c r="BE679" i="6"/>
  <c r="BD679" i="6"/>
  <c r="BC679" i="6"/>
  <c r="BB679" i="6"/>
  <c r="BA679" i="6"/>
  <c r="AZ679" i="6"/>
  <c r="AY679" i="6"/>
  <c r="AW679" i="6"/>
  <c r="AV679" i="6"/>
  <c r="AI679" i="6"/>
  <c r="V679" i="6"/>
  <c r="BH678" i="6"/>
  <c r="BG678" i="6"/>
  <c r="BF678" i="6"/>
  <c r="BE678" i="6"/>
  <c r="BD678" i="6"/>
  <c r="BC678" i="6"/>
  <c r="BB678" i="6"/>
  <c r="BA678" i="6"/>
  <c r="AZ678" i="6"/>
  <c r="AY678" i="6"/>
  <c r="AI678" i="6"/>
  <c r="V678" i="6"/>
  <c r="BH677" i="6"/>
  <c r="BG677" i="6"/>
  <c r="BF677" i="6"/>
  <c r="BE677" i="6"/>
  <c r="BD677" i="6"/>
  <c r="BC677" i="6"/>
  <c r="BB677" i="6"/>
  <c r="BA677" i="6"/>
  <c r="AZ677" i="6"/>
  <c r="AY677" i="6"/>
  <c r="AV677" i="6"/>
  <c r="V677" i="6"/>
  <c r="BH676" i="6"/>
  <c r="BG676" i="6"/>
  <c r="BF676" i="6"/>
  <c r="BE676" i="6"/>
  <c r="BD676" i="6"/>
  <c r="BC676" i="6"/>
  <c r="BB676" i="6"/>
  <c r="BA676" i="6"/>
  <c r="AZ676" i="6"/>
  <c r="AY676" i="6"/>
  <c r="AX676" i="6"/>
  <c r="AW676" i="6"/>
  <c r="AV676" i="6"/>
  <c r="AI676" i="6"/>
  <c r="V676" i="6"/>
  <c r="BH675" i="6"/>
  <c r="BG675" i="6"/>
  <c r="BF675" i="6"/>
  <c r="BE675" i="6"/>
  <c r="BD675" i="6"/>
  <c r="BC675" i="6"/>
  <c r="BB675" i="6"/>
  <c r="BA675" i="6"/>
  <c r="AZ675" i="6"/>
  <c r="AY675" i="6"/>
  <c r="AW675" i="6"/>
  <c r="AV675" i="6"/>
  <c r="AI675" i="6"/>
  <c r="V675" i="6"/>
  <c r="BH674" i="6"/>
  <c r="BG674" i="6"/>
  <c r="BF674" i="6"/>
  <c r="BE674" i="6"/>
  <c r="BD674" i="6"/>
  <c r="BC674" i="6"/>
  <c r="BB674" i="6"/>
  <c r="BA674" i="6"/>
  <c r="AZ674" i="6"/>
  <c r="AY674" i="6"/>
  <c r="AI674" i="6"/>
  <c r="V674" i="6"/>
  <c r="BH673" i="6"/>
  <c r="BG673" i="6"/>
  <c r="BF673" i="6"/>
  <c r="BE673" i="6"/>
  <c r="BD673" i="6"/>
  <c r="BC673" i="6"/>
  <c r="BB673" i="6"/>
  <c r="BA673" i="6"/>
  <c r="AZ673" i="6"/>
  <c r="AY673" i="6"/>
  <c r="AV673" i="6"/>
  <c r="BH672" i="6"/>
  <c r="BG672" i="6"/>
  <c r="BF672" i="6"/>
  <c r="BE672" i="6"/>
  <c r="BD672" i="6"/>
  <c r="BC672" i="6"/>
  <c r="BB672" i="6"/>
  <c r="BA672" i="6"/>
  <c r="AZ672" i="6"/>
  <c r="AY672" i="6"/>
  <c r="AX672" i="6"/>
  <c r="AW672" i="6"/>
  <c r="AV672" i="6"/>
  <c r="AI672" i="6"/>
  <c r="V672" i="6"/>
  <c r="BH671" i="6"/>
  <c r="BG671" i="6"/>
  <c r="BF671" i="6"/>
  <c r="BE671" i="6"/>
  <c r="BD671" i="6"/>
  <c r="BC671" i="6"/>
  <c r="BB671" i="6"/>
  <c r="BA671" i="6"/>
  <c r="AZ671" i="6"/>
  <c r="AY671" i="6"/>
  <c r="AW671" i="6"/>
  <c r="AV671" i="6"/>
  <c r="AI671" i="6"/>
  <c r="V671" i="6"/>
  <c r="BH670" i="6"/>
  <c r="BG670" i="6"/>
  <c r="BF670" i="6"/>
  <c r="BE670" i="6"/>
  <c r="BD670" i="6"/>
  <c r="BC670" i="6"/>
  <c r="BB670" i="6"/>
  <c r="BA670" i="6"/>
  <c r="AZ670" i="6"/>
  <c r="AY670" i="6"/>
  <c r="AX670" i="6"/>
  <c r="AI670" i="6"/>
  <c r="V670" i="6"/>
  <c r="BH669" i="6"/>
  <c r="BG669" i="6"/>
  <c r="BF669" i="6"/>
  <c r="BE669" i="6"/>
  <c r="BD669" i="6"/>
  <c r="BC669" i="6"/>
  <c r="BB669" i="6"/>
  <c r="BA669" i="6"/>
  <c r="AZ669" i="6"/>
  <c r="AY669" i="6"/>
  <c r="AW669" i="6"/>
  <c r="AV669" i="6"/>
  <c r="V669" i="6"/>
  <c r="BH668" i="6"/>
  <c r="BG668" i="6"/>
  <c r="BF668" i="6"/>
  <c r="BE668" i="6"/>
  <c r="BD668" i="6"/>
  <c r="BC668" i="6"/>
  <c r="BB668" i="6"/>
  <c r="BA668" i="6"/>
  <c r="AZ668" i="6"/>
  <c r="AY668" i="6"/>
  <c r="AX668" i="6"/>
  <c r="AW668" i="6"/>
  <c r="AV668" i="6"/>
  <c r="AI668" i="6"/>
  <c r="V668" i="6"/>
  <c r="BH667" i="6"/>
  <c r="BG667" i="6"/>
  <c r="BF667" i="6"/>
  <c r="BE667" i="6"/>
  <c r="BD667" i="6"/>
  <c r="BC667" i="6"/>
  <c r="BB667" i="6"/>
  <c r="BA667" i="6"/>
  <c r="AZ667" i="6"/>
  <c r="AY667" i="6"/>
  <c r="AX667" i="6"/>
  <c r="AW667" i="6"/>
  <c r="AV667" i="6"/>
  <c r="AI667" i="6"/>
  <c r="V667" i="6"/>
  <c r="BH666" i="6"/>
  <c r="BG666" i="6"/>
  <c r="BF666" i="6"/>
  <c r="BE666" i="6"/>
  <c r="BD666" i="6"/>
  <c r="BC666" i="6"/>
  <c r="BB666" i="6"/>
  <c r="BA666" i="6"/>
  <c r="AZ666" i="6"/>
  <c r="AY666" i="6"/>
  <c r="AI666" i="6"/>
  <c r="V666" i="6"/>
  <c r="BH665" i="6"/>
  <c r="BG665" i="6"/>
  <c r="BF665" i="6"/>
  <c r="BE665" i="6"/>
  <c r="BD665" i="6"/>
  <c r="BC665" i="6"/>
  <c r="BB665" i="6"/>
  <c r="BA665" i="6"/>
  <c r="AZ665" i="6"/>
  <c r="AY665" i="6"/>
  <c r="AX665" i="6"/>
  <c r="AV665" i="6"/>
  <c r="BH664" i="6"/>
  <c r="BG664" i="6"/>
  <c r="BF664" i="6"/>
  <c r="BE664" i="6"/>
  <c r="BD664" i="6"/>
  <c r="BC664" i="6"/>
  <c r="BB664" i="6"/>
  <c r="BA664" i="6"/>
  <c r="AZ664" i="6"/>
  <c r="AY664" i="6"/>
  <c r="AX664" i="6"/>
  <c r="AW664" i="6"/>
  <c r="AV664" i="6"/>
  <c r="AI664" i="6"/>
  <c r="V664" i="6"/>
  <c r="BH663" i="6"/>
  <c r="BG663" i="6"/>
  <c r="BF663" i="6"/>
  <c r="BE663" i="6"/>
  <c r="BD663" i="6"/>
  <c r="BC663" i="6"/>
  <c r="BB663" i="6"/>
  <c r="BA663" i="6"/>
  <c r="AZ663" i="6"/>
  <c r="AY663" i="6"/>
  <c r="AW663" i="6"/>
  <c r="AV663" i="6"/>
  <c r="AI663" i="6"/>
  <c r="V663" i="6"/>
  <c r="BH662" i="6"/>
  <c r="BG662" i="6"/>
  <c r="BF662" i="6"/>
  <c r="BE662" i="6"/>
  <c r="BD662" i="6"/>
  <c r="BC662" i="6"/>
  <c r="BB662" i="6"/>
  <c r="BA662" i="6"/>
  <c r="AZ662" i="6"/>
  <c r="AY662" i="6"/>
  <c r="AI662" i="6"/>
  <c r="V662" i="6"/>
  <c r="BH661" i="6"/>
  <c r="BG661" i="6"/>
  <c r="BF661" i="6"/>
  <c r="BE661" i="6"/>
  <c r="BD661" i="6"/>
  <c r="BC661" i="6"/>
  <c r="BB661" i="6"/>
  <c r="BA661" i="6"/>
  <c r="AZ661" i="6"/>
  <c r="AY661" i="6"/>
  <c r="AX661" i="6"/>
  <c r="AV661" i="6"/>
  <c r="V661" i="6"/>
  <c r="BH660" i="6"/>
  <c r="BG660" i="6"/>
  <c r="BF660" i="6"/>
  <c r="BE660" i="6"/>
  <c r="BD660" i="6"/>
  <c r="BC660" i="6"/>
  <c r="BB660" i="6"/>
  <c r="BA660" i="6"/>
  <c r="AZ660" i="6"/>
  <c r="AY660" i="6"/>
  <c r="AX660" i="6"/>
  <c r="AW660" i="6"/>
  <c r="AV660" i="6"/>
  <c r="AI660" i="6"/>
  <c r="V660" i="6"/>
  <c r="BH659" i="6"/>
  <c r="BG659" i="6"/>
  <c r="BF659" i="6"/>
  <c r="BE659" i="6"/>
  <c r="BD659" i="6"/>
  <c r="BC659" i="6"/>
  <c r="BB659" i="6"/>
  <c r="BA659" i="6"/>
  <c r="AZ659" i="6"/>
  <c r="AY659" i="6"/>
  <c r="AX659" i="6"/>
  <c r="AW659" i="6"/>
  <c r="AV659" i="6"/>
  <c r="AI659" i="6"/>
  <c r="V659" i="6"/>
  <c r="BH658" i="6"/>
  <c r="BG658" i="6"/>
  <c r="BF658" i="6"/>
  <c r="BE658" i="6"/>
  <c r="BD658" i="6"/>
  <c r="BC658" i="6"/>
  <c r="BB658" i="6"/>
  <c r="BA658" i="6"/>
  <c r="AZ658" i="6"/>
  <c r="AY658" i="6"/>
  <c r="AX658" i="6"/>
  <c r="AI658" i="6"/>
  <c r="V658" i="6"/>
  <c r="BH657" i="6"/>
  <c r="BG657" i="6"/>
  <c r="BF657" i="6"/>
  <c r="BE657" i="6"/>
  <c r="BD657" i="6"/>
  <c r="BC657" i="6"/>
  <c r="BB657" i="6"/>
  <c r="BA657" i="6"/>
  <c r="AZ657" i="6"/>
  <c r="AY657" i="6"/>
  <c r="AX657" i="6"/>
  <c r="AV657" i="6"/>
  <c r="BH656" i="6"/>
  <c r="BG656" i="6"/>
  <c r="BF656" i="6"/>
  <c r="BE656" i="6"/>
  <c r="BD656" i="6"/>
  <c r="BC656" i="6"/>
  <c r="BB656" i="6"/>
  <c r="BA656" i="6"/>
  <c r="AZ656" i="6"/>
  <c r="AY656" i="6"/>
  <c r="AX656" i="6"/>
  <c r="AW656" i="6"/>
  <c r="AV656" i="6"/>
  <c r="AI656" i="6"/>
  <c r="V656" i="6"/>
  <c r="BH655" i="6"/>
  <c r="BG655" i="6"/>
  <c r="BF655" i="6"/>
  <c r="BE655" i="6"/>
  <c r="BD655" i="6"/>
  <c r="BC655" i="6"/>
  <c r="BB655" i="6"/>
  <c r="BA655" i="6"/>
  <c r="AZ655" i="6"/>
  <c r="AY655" i="6"/>
  <c r="AW655" i="6"/>
  <c r="AV655" i="6"/>
  <c r="AI655" i="6"/>
  <c r="V655" i="6"/>
  <c r="BH654" i="6"/>
  <c r="BG654" i="6"/>
  <c r="BF654" i="6"/>
  <c r="BE654" i="6"/>
  <c r="BD654" i="6"/>
  <c r="BC654" i="6"/>
  <c r="BB654" i="6"/>
  <c r="BA654" i="6"/>
  <c r="AZ654" i="6"/>
  <c r="AY654" i="6"/>
  <c r="AI654" i="6"/>
  <c r="V654" i="6"/>
  <c r="BH653" i="6"/>
  <c r="BG653" i="6"/>
  <c r="BF653" i="6"/>
  <c r="BE653" i="6"/>
  <c r="BD653" i="6"/>
  <c r="BC653" i="6"/>
  <c r="BB653" i="6"/>
  <c r="BA653" i="6"/>
  <c r="AZ653" i="6"/>
  <c r="AY653" i="6"/>
  <c r="AX653" i="6"/>
  <c r="AV653" i="6"/>
  <c r="V653" i="6"/>
  <c r="BH652" i="6"/>
  <c r="BG652" i="6"/>
  <c r="BF652" i="6"/>
  <c r="BE652" i="6"/>
  <c r="BD652" i="6"/>
  <c r="BC652" i="6"/>
  <c r="BB652" i="6"/>
  <c r="BA652" i="6"/>
  <c r="AZ652" i="6"/>
  <c r="AY652" i="6"/>
  <c r="AX652" i="6"/>
  <c r="AW652" i="6"/>
  <c r="AV652" i="6"/>
  <c r="AI652" i="6"/>
  <c r="V652" i="6"/>
  <c r="BH651" i="6"/>
  <c r="BG651" i="6"/>
  <c r="BF651" i="6"/>
  <c r="BE651" i="6"/>
  <c r="BD651" i="6"/>
  <c r="BC651" i="6"/>
  <c r="BB651" i="6"/>
  <c r="BA651" i="6"/>
  <c r="AZ651" i="6"/>
  <c r="AY651" i="6"/>
  <c r="AX651" i="6"/>
  <c r="AW651" i="6"/>
  <c r="AV651" i="6"/>
  <c r="AI651" i="6"/>
  <c r="V651" i="6"/>
  <c r="BH650" i="6"/>
  <c r="BG650" i="6"/>
  <c r="BF650" i="6"/>
  <c r="BE650" i="6"/>
  <c r="BD650" i="6"/>
  <c r="BC650" i="6"/>
  <c r="BB650" i="6"/>
  <c r="BA650" i="6"/>
  <c r="AZ650" i="6"/>
  <c r="AY650" i="6"/>
  <c r="AX650" i="6"/>
  <c r="AI650" i="6"/>
  <c r="V650" i="6"/>
  <c r="BH649" i="6"/>
  <c r="BG649" i="6"/>
  <c r="BF649" i="6"/>
  <c r="BE649" i="6"/>
  <c r="BD649" i="6"/>
  <c r="BC649" i="6"/>
  <c r="BB649" i="6"/>
  <c r="BA649" i="6"/>
  <c r="AZ649" i="6"/>
  <c r="AY649" i="6"/>
  <c r="AX649" i="6"/>
  <c r="AV649" i="6"/>
  <c r="BH648" i="6"/>
  <c r="BG648" i="6"/>
  <c r="BF648" i="6"/>
  <c r="BE648" i="6"/>
  <c r="BD648" i="6"/>
  <c r="BC648" i="6"/>
  <c r="BB648" i="6"/>
  <c r="BA648" i="6"/>
  <c r="AZ648" i="6"/>
  <c r="AY648" i="6"/>
  <c r="AX648" i="6"/>
  <c r="AW648" i="6"/>
  <c r="AV648" i="6"/>
  <c r="AI648" i="6"/>
  <c r="V648" i="6"/>
  <c r="BH647" i="6"/>
  <c r="BG647" i="6"/>
  <c r="BF647" i="6"/>
  <c r="BE647" i="6"/>
  <c r="BD647" i="6"/>
  <c r="BC647" i="6"/>
  <c r="BB647" i="6"/>
  <c r="BA647" i="6"/>
  <c r="AZ647" i="6"/>
  <c r="AY647" i="6"/>
  <c r="AW647" i="6"/>
  <c r="AV647" i="6"/>
  <c r="AI647" i="6"/>
  <c r="V647" i="6"/>
  <c r="BH646" i="6"/>
  <c r="BG646" i="6"/>
  <c r="BF646" i="6"/>
  <c r="BE646" i="6"/>
  <c r="BD646" i="6"/>
  <c r="BC646" i="6"/>
  <c r="BB646" i="6"/>
  <c r="BA646" i="6"/>
  <c r="AZ646" i="6"/>
  <c r="AY646" i="6"/>
  <c r="AI646" i="6"/>
  <c r="V646" i="6"/>
  <c r="BH645" i="6"/>
  <c r="BG645" i="6"/>
  <c r="BF645" i="6"/>
  <c r="BE645" i="6"/>
  <c r="BD645" i="6"/>
  <c r="BC645" i="6"/>
  <c r="BB645" i="6"/>
  <c r="BA645" i="6"/>
  <c r="AZ645" i="6"/>
  <c r="AY645" i="6"/>
  <c r="AX645" i="6"/>
  <c r="AV645" i="6"/>
  <c r="V645" i="6"/>
  <c r="BH644" i="6"/>
  <c r="BG644" i="6"/>
  <c r="BF644" i="6"/>
  <c r="BE644" i="6"/>
  <c r="BD644" i="6"/>
  <c r="BC644" i="6"/>
  <c r="BB644" i="6"/>
  <c r="BA644" i="6"/>
  <c r="AZ644" i="6"/>
  <c r="AY644" i="6"/>
  <c r="AX644" i="6"/>
  <c r="AW644" i="6"/>
  <c r="AV644" i="6"/>
  <c r="AI644" i="6"/>
  <c r="V644" i="6"/>
  <c r="BH643" i="6"/>
  <c r="BG643" i="6"/>
  <c r="BF643" i="6"/>
  <c r="BE643" i="6"/>
  <c r="BD643" i="6"/>
  <c r="BC643" i="6"/>
  <c r="BB643" i="6"/>
  <c r="BA643" i="6"/>
  <c r="AZ643" i="6"/>
  <c r="AY643" i="6"/>
  <c r="AX643" i="6"/>
  <c r="AW643" i="6"/>
  <c r="AV643" i="6"/>
  <c r="AI643" i="6"/>
  <c r="V643" i="6"/>
  <c r="BH642" i="6"/>
  <c r="BG642" i="6"/>
  <c r="BF642" i="6"/>
  <c r="BE642" i="6"/>
  <c r="BD642" i="6"/>
  <c r="BC642" i="6"/>
  <c r="BB642" i="6"/>
  <c r="BA642" i="6"/>
  <c r="AZ642" i="6"/>
  <c r="AY642" i="6"/>
  <c r="AI642" i="6"/>
  <c r="V642" i="6"/>
  <c r="BH641" i="6"/>
  <c r="BG641" i="6"/>
  <c r="BF641" i="6"/>
  <c r="BE641" i="6"/>
  <c r="BD641" i="6"/>
  <c r="BC641" i="6"/>
  <c r="BB641" i="6"/>
  <c r="BA641" i="6"/>
  <c r="AZ641" i="6"/>
  <c r="AY641" i="6"/>
  <c r="AV641" i="6"/>
  <c r="BH640" i="6"/>
  <c r="BG640" i="6"/>
  <c r="BF640" i="6"/>
  <c r="BE640" i="6"/>
  <c r="BD640" i="6"/>
  <c r="BC640" i="6"/>
  <c r="BB640" i="6"/>
  <c r="BA640" i="6"/>
  <c r="AZ640" i="6"/>
  <c r="AY640" i="6"/>
  <c r="AX640" i="6"/>
  <c r="AW640" i="6"/>
  <c r="AV640" i="6"/>
  <c r="AI640" i="6"/>
  <c r="V640" i="6"/>
  <c r="BH639" i="6"/>
  <c r="BG639" i="6"/>
  <c r="BF639" i="6"/>
  <c r="BE639" i="6"/>
  <c r="BD639" i="6"/>
  <c r="BC639" i="6"/>
  <c r="BB639" i="6"/>
  <c r="BA639" i="6"/>
  <c r="AZ639" i="6"/>
  <c r="AY639" i="6"/>
  <c r="AW639" i="6"/>
  <c r="AV639" i="6"/>
  <c r="AI639" i="6"/>
  <c r="V639" i="6"/>
  <c r="BH638" i="6"/>
  <c r="BG638" i="6"/>
  <c r="BF638" i="6"/>
  <c r="BE638" i="6"/>
  <c r="BD638" i="6"/>
  <c r="BC638" i="6"/>
  <c r="BB638" i="6"/>
  <c r="BA638" i="6"/>
  <c r="AZ638" i="6"/>
  <c r="AY638" i="6"/>
  <c r="AI638" i="6"/>
  <c r="V638" i="6"/>
  <c r="BH637" i="6"/>
  <c r="BG637" i="6"/>
  <c r="BF637" i="6"/>
  <c r="BE637" i="6"/>
  <c r="BD637" i="6"/>
  <c r="BC637" i="6"/>
  <c r="BB637" i="6"/>
  <c r="BA637" i="6"/>
  <c r="AZ637" i="6"/>
  <c r="AY637" i="6"/>
  <c r="AV637" i="6"/>
  <c r="V637" i="6"/>
  <c r="BH636" i="6"/>
  <c r="BG636" i="6"/>
  <c r="BF636" i="6"/>
  <c r="BE636" i="6"/>
  <c r="BD636" i="6"/>
  <c r="BC636" i="6"/>
  <c r="BB636" i="6"/>
  <c r="BA636" i="6"/>
  <c r="AZ636" i="6"/>
  <c r="AY636" i="6"/>
  <c r="AX636" i="6"/>
  <c r="AW636" i="6"/>
  <c r="AV636" i="6"/>
  <c r="AI636" i="6"/>
  <c r="V636" i="6"/>
  <c r="BH635" i="6"/>
  <c r="BG635" i="6"/>
  <c r="BF635" i="6"/>
  <c r="BE635" i="6"/>
  <c r="BD635" i="6"/>
  <c r="BC635" i="6"/>
  <c r="BB635" i="6"/>
  <c r="BA635" i="6"/>
  <c r="AZ635" i="6"/>
  <c r="AY635" i="6"/>
  <c r="AW635" i="6"/>
  <c r="AV635" i="6"/>
  <c r="AI635" i="6"/>
  <c r="V635" i="6"/>
  <c r="BH634" i="6"/>
  <c r="BG634" i="6"/>
  <c r="BF634" i="6"/>
  <c r="BE634" i="6"/>
  <c r="BD634" i="6"/>
  <c r="BC634" i="6"/>
  <c r="BB634" i="6"/>
  <c r="BA634" i="6"/>
  <c r="AZ634" i="6"/>
  <c r="AY634" i="6"/>
  <c r="AI634" i="6"/>
  <c r="V634" i="6"/>
  <c r="BH633" i="6"/>
  <c r="BG633" i="6"/>
  <c r="BF633" i="6"/>
  <c r="BE633" i="6"/>
  <c r="BD633" i="6"/>
  <c r="BC633" i="6"/>
  <c r="BB633" i="6"/>
  <c r="BA633" i="6"/>
  <c r="AZ633" i="6"/>
  <c r="AY633" i="6"/>
  <c r="AV633" i="6"/>
  <c r="BH632" i="6"/>
  <c r="BG632" i="6"/>
  <c r="BF632" i="6"/>
  <c r="BE632" i="6"/>
  <c r="BD632" i="6"/>
  <c r="BC632" i="6"/>
  <c r="BB632" i="6"/>
  <c r="BA632" i="6"/>
  <c r="AZ632" i="6"/>
  <c r="AY632" i="6"/>
  <c r="AX632" i="6"/>
  <c r="AW632" i="6"/>
  <c r="AV632" i="6"/>
  <c r="AI632" i="6"/>
  <c r="V632" i="6"/>
  <c r="BH631" i="6"/>
  <c r="BG631" i="6"/>
  <c r="BF631" i="6"/>
  <c r="BE631" i="6"/>
  <c r="BD631" i="6"/>
  <c r="BC631" i="6"/>
  <c r="BB631" i="6"/>
  <c r="BA631" i="6"/>
  <c r="AZ631" i="6"/>
  <c r="AY631" i="6"/>
  <c r="AW631" i="6"/>
  <c r="AV631" i="6"/>
  <c r="AI631" i="6"/>
  <c r="V631" i="6"/>
  <c r="BH630" i="6"/>
  <c r="BG630" i="6"/>
  <c r="BF630" i="6"/>
  <c r="BE630" i="6"/>
  <c r="BD630" i="6"/>
  <c r="BC630" i="6"/>
  <c r="BB630" i="6"/>
  <c r="BA630" i="6"/>
  <c r="AZ630" i="6"/>
  <c r="AY630" i="6"/>
  <c r="AX630" i="6"/>
  <c r="AI630" i="6"/>
  <c r="V630" i="6"/>
  <c r="BH629" i="6"/>
  <c r="BG629" i="6"/>
  <c r="BF629" i="6"/>
  <c r="BE629" i="6"/>
  <c r="BD629" i="6"/>
  <c r="BC629" i="6"/>
  <c r="BB629" i="6"/>
  <c r="BA629" i="6"/>
  <c r="AZ629" i="6"/>
  <c r="AY629" i="6"/>
  <c r="AW629" i="6"/>
  <c r="AV629" i="6"/>
  <c r="V629" i="6"/>
  <c r="BH628" i="6"/>
  <c r="BG628" i="6"/>
  <c r="BF628" i="6"/>
  <c r="BE628" i="6"/>
  <c r="BD628" i="6"/>
  <c r="BC628" i="6"/>
  <c r="BB628" i="6"/>
  <c r="BA628" i="6"/>
  <c r="AZ628" i="6"/>
  <c r="AY628" i="6"/>
  <c r="AX628" i="6"/>
  <c r="AW628" i="6"/>
  <c r="AV628" i="6"/>
  <c r="AI628" i="6"/>
  <c r="V628" i="6"/>
  <c r="BH627" i="6"/>
  <c r="BG627" i="6"/>
  <c r="BF627" i="6"/>
  <c r="BE627" i="6"/>
  <c r="BD627" i="6"/>
  <c r="BC627" i="6"/>
  <c r="BB627" i="6"/>
  <c r="BA627" i="6"/>
  <c r="AZ627" i="6"/>
  <c r="AY627" i="6"/>
  <c r="AX627" i="6"/>
  <c r="AW627" i="6"/>
  <c r="AV627" i="6"/>
  <c r="AI627" i="6"/>
  <c r="V627" i="6"/>
  <c r="BH626" i="6"/>
  <c r="BG626" i="6"/>
  <c r="BF626" i="6"/>
  <c r="BE626" i="6"/>
  <c r="BD626" i="6"/>
  <c r="BC626" i="6"/>
  <c r="BB626" i="6"/>
  <c r="BA626" i="6"/>
  <c r="AZ626" i="6"/>
  <c r="AY626" i="6"/>
  <c r="AI626" i="6"/>
  <c r="V626" i="6"/>
  <c r="BH625" i="6"/>
  <c r="BG625" i="6"/>
  <c r="BF625" i="6"/>
  <c r="BE625" i="6"/>
  <c r="BD625" i="6"/>
  <c r="BC625" i="6"/>
  <c r="BB625" i="6"/>
  <c r="BA625" i="6"/>
  <c r="AZ625" i="6"/>
  <c r="AY625" i="6"/>
  <c r="AX625" i="6"/>
  <c r="AV625" i="6"/>
  <c r="BH624" i="6"/>
  <c r="BG624" i="6"/>
  <c r="BF624" i="6"/>
  <c r="BE624" i="6"/>
  <c r="BD624" i="6"/>
  <c r="BC624" i="6"/>
  <c r="BB624" i="6"/>
  <c r="BA624" i="6"/>
  <c r="AZ624" i="6"/>
  <c r="AY624" i="6"/>
  <c r="AX624" i="6"/>
  <c r="AW624" i="6"/>
  <c r="AV624" i="6"/>
  <c r="AI624" i="6"/>
  <c r="V624" i="6"/>
  <c r="BH623" i="6"/>
  <c r="BG623" i="6"/>
  <c r="BF623" i="6"/>
  <c r="BE623" i="6"/>
  <c r="BD623" i="6"/>
  <c r="BC623" i="6"/>
  <c r="BB623" i="6"/>
  <c r="BA623" i="6"/>
  <c r="AZ623" i="6"/>
  <c r="AY623" i="6"/>
  <c r="AW623" i="6"/>
  <c r="AV623" i="6"/>
  <c r="AI623" i="6"/>
  <c r="V623" i="6"/>
  <c r="BH622" i="6"/>
  <c r="BG622" i="6"/>
  <c r="BF622" i="6"/>
  <c r="BE622" i="6"/>
  <c r="BD622" i="6"/>
  <c r="BC622" i="6"/>
  <c r="BB622" i="6"/>
  <c r="BA622" i="6"/>
  <c r="AZ622" i="6"/>
  <c r="AY622" i="6"/>
  <c r="AI622" i="6"/>
  <c r="V622" i="6"/>
  <c r="BH621" i="6"/>
  <c r="BG621" i="6"/>
  <c r="BF621" i="6"/>
  <c r="BE621" i="6"/>
  <c r="BD621" i="6"/>
  <c r="BC621" i="6"/>
  <c r="BB621" i="6"/>
  <c r="BA621" i="6"/>
  <c r="AZ621" i="6"/>
  <c r="AY621" i="6"/>
  <c r="AX621" i="6"/>
  <c r="AV621" i="6"/>
  <c r="V621" i="6"/>
  <c r="BH620" i="6"/>
  <c r="BG620" i="6"/>
  <c r="BF620" i="6"/>
  <c r="BE620" i="6"/>
  <c r="BD620" i="6"/>
  <c r="BC620" i="6"/>
  <c r="BB620" i="6"/>
  <c r="BA620" i="6"/>
  <c r="AZ620" i="6"/>
  <c r="AY620" i="6"/>
  <c r="AX620" i="6"/>
  <c r="AW620" i="6"/>
  <c r="AV620" i="6"/>
  <c r="AI620" i="6"/>
  <c r="V620" i="6"/>
  <c r="BH619" i="6"/>
  <c r="BG619" i="6"/>
  <c r="BF619" i="6"/>
  <c r="BE619" i="6"/>
  <c r="BD619" i="6"/>
  <c r="BC619" i="6"/>
  <c r="BB619" i="6"/>
  <c r="BA619" i="6"/>
  <c r="AZ619" i="6"/>
  <c r="AY619" i="6"/>
  <c r="AX619" i="6"/>
  <c r="AW619" i="6"/>
  <c r="AV619" i="6"/>
  <c r="AI619" i="6"/>
  <c r="V619" i="6"/>
  <c r="BH618" i="6"/>
  <c r="BG618" i="6"/>
  <c r="BF618" i="6"/>
  <c r="BE618" i="6"/>
  <c r="BD618" i="6"/>
  <c r="BC618" i="6"/>
  <c r="BB618" i="6"/>
  <c r="BA618" i="6"/>
  <c r="AZ618" i="6"/>
  <c r="AY618" i="6"/>
  <c r="AX618" i="6"/>
  <c r="AI618" i="6"/>
  <c r="V618" i="6"/>
  <c r="BH617" i="6"/>
  <c r="BG617" i="6"/>
  <c r="BF617" i="6"/>
  <c r="BE617" i="6"/>
  <c r="BD617" i="6"/>
  <c r="BC617" i="6"/>
  <c r="BB617" i="6"/>
  <c r="BA617" i="6"/>
  <c r="AZ617" i="6"/>
  <c r="AY617" i="6"/>
  <c r="AX617" i="6"/>
  <c r="AV617" i="6"/>
  <c r="BH616" i="6"/>
  <c r="BG616" i="6"/>
  <c r="BF616" i="6"/>
  <c r="BE616" i="6"/>
  <c r="BD616" i="6"/>
  <c r="BC616" i="6"/>
  <c r="BB616" i="6"/>
  <c r="BA616" i="6"/>
  <c r="AZ616" i="6"/>
  <c r="AY616" i="6"/>
  <c r="AX616" i="6"/>
  <c r="AW616" i="6"/>
  <c r="AV616" i="6"/>
  <c r="AI616" i="6"/>
  <c r="V616" i="6"/>
  <c r="BH615" i="6"/>
  <c r="BG615" i="6"/>
  <c r="BF615" i="6"/>
  <c r="BE615" i="6"/>
  <c r="BD615" i="6"/>
  <c r="BC615" i="6"/>
  <c r="BB615" i="6"/>
  <c r="BA615" i="6"/>
  <c r="AZ615" i="6"/>
  <c r="AY615" i="6"/>
  <c r="AW615" i="6"/>
  <c r="AV615" i="6"/>
  <c r="AI615" i="6"/>
  <c r="V615" i="6"/>
  <c r="BH614" i="6"/>
  <c r="BG614" i="6"/>
  <c r="BF614" i="6"/>
  <c r="BE614" i="6"/>
  <c r="BD614" i="6"/>
  <c r="BC614" i="6"/>
  <c r="BB614" i="6"/>
  <c r="BA614" i="6"/>
  <c r="AZ614" i="6"/>
  <c r="AY614" i="6"/>
  <c r="AI614" i="6"/>
  <c r="V614" i="6"/>
  <c r="BH613" i="6"/>
  <c r="BG613" i="6"/>
  <c r="BF613" i="6"/>
  <c r="BE613" i="6"/>
  <c r="BD613" i="6"/>
  <c r="BC613" i="6"/>
  <c r="BB613" i="6"/>
  <c r="BA613" i="6"/>
  <c r="AZ613" i="6"/>
  <c r="AY613" i="6"/>
  <c r="AX613" i="6"/>
  <c r="AV613" i="6"/>
  <c r="V613" i="6"/>
  <c r="BH612" i="6"/>
  <c r="BG612" i="6"/>
  <c r="BF612" i="6"/>
  <c r="BE612" i="6"/>
  <c r="BD612" i="6"/>
  <c r="BC612" i="6"/>
  <c r="BB612" i="6"/>
  <c r="BA612" i="6"/>
  <c r="AZ612" i="6"/>
  <c r="AY612" i="6"/>
  <c r="AX612" i="6"/>
  <c r="AW612" i="6"/>
  <c r="AV612" i="6"/>
  <c r="AI612" i="6"/>
  <c r="V612" i="6"/>
  <c r="BH611" i="6"/>
  <c r="BG611" i="6"/>
  <c r="BF611" i="6"/>
  <c r="BE611" i="6"/>
  <c r="BD611" i="6"/>
  <c r="BC611" i="6"/>
  <c r="BB611" i="6"/>
  <c r="BA611" i="6"/>
  <c r="AZ611" i="6"/>
  <c r="AY611" i="6"/>
  <c r="AX611" i="6"/>
  <c r="AW611" i="6"/>
  <c r="AV611" i="6"/>
  <c r="AI611" i="6"/>
  <c r="V611" i="6"/>
  <c r="BH610" i="6"/>
  <c r="BG610" i="6"/>
  <c r="BF610" i="6"/>
  <c r="BE610" i="6"/>
  <c r="BD610" i="6"/>
  <c r="BC610" i="6"/>
  <c r="BB610" i="6"/>
  <c r="BA610" i="6"/>
  <c r="AZ610" i="6"/>
  <c r="AY610" i="6"/>
  <c r="AX610" i="6"/>
  <c r="AI610" i="6"/>
  <c r="V610" i="6"/>
  <c r="BH609" i="6"/>
  <c r="BG609" i="6"/>
  <c r="BF609" i="6"/>
  <c r="BE609" i="6"/>
  <c r="BD609" i="6"/>
  <c r="BC609" i="6"/>
  <c r="BB609" i="6"/>
  <c r="BA609" i="6"/>
  <c r="AZ609" i="6"/>
  <c r="AY609" i="6"/>
  <c r="AX609" i="6"/>
  <c r="AV609" i="6"/>
  <c r="V609" i="6"/>
  <c r="BH608" i="6"/>
  <c r="BG608" i="6"/>
  <c r="BF608" i="6"/>
  <c r="BE608" i="6"/>
  <c r="BD608" i="6"/>
  <c r="BC608" i="6"/>
  <c r="BB608" i="6"/>
  <c r="BA608" i="6"/>
  <c r="AZ608" i="6"/>
  <c r="AY608" i="6"/>
  <c r="AX608" i="6"/>
  <c r="AW608" i="6"/>
  <c r="AV608" i="6"/>
  <c r="AI608" i="6"/>
  <c r="V608" i="6"/>
  <c r="BH607" i="6"/>
  <c r="BG607" i="6"/>
  <c r="BF607" i="6"/>
  <c r="BE607" i="6"/>
  <c r="BD607" i="6"/>
  <c r="BC607" i="6"/>
  <c r="BB607" i="6"/>
  <c r="BA607" i="6"/>
  <c r="AZ607" i="6"/>
  <c r="AY607" i="6"/>
  <c r="AX607" i="6"/>
  <c r="AW607" i="6"/>
  <c r="AV607" i="6"/>
  <c r="AI607" i="6"/>
  <c r="V607" i="6"/>
  <c r="BH606" i="6"/>
  <c r="BG606" i="6"/>
  <c r="BF606" i="6"/>
  <c r="BE606" i="6"/>
  <c r="BD606" i="6"/>
  <c r="BC606" i="6"/>
  <c r="BB606" i="6"/>
  <c r="BA606" i="6"/>
  <c r="AZ606" i="6"/>
  <c r="AY606" i="6"/>
  <c r="AX606" i="6"/>
  <c r="AI606" i="6"/>
  <c r="V606" i="6"/>
  <c r="BH605" i="6"/>
  <c r="BG605" i="6"/>
  <c r="BF605" i="6"/>
  <c r="BE605" i="6"/>
  <c r="BD605" i="6"/>
  <c r="BC605" i="6"/>
  <c r="BB605" i="6"/>
  <c r="BA605" i="6"/>
  <c r="AZ605" i="6"/>
  <c r="AY605" i="6"/>
  <c r="AW605" i="6"/>
  <c r="AV605" i="6"/>
  <c r="V605" i="6"/>
  <c r="BH604" i="6"/>
  <c r="BG604" i="6"/>
  <c r="BF604" i="6"/>
  <c r="BE604" i="6"/>
  <c r="BD604" i="6"/>
  <c r="BC604" i="6"/>
  <c r="BB604" i="6"/>
  <c r="BA604" i="6"/>
  <c r="AZ604" i="6"/>
  <c r="AY604" i="6"/>
  <c r="AX604" i="6"/>
  <c r="AW604" i="6"/>
  <c r="AV604" i="6"/>
  <c r="AI604" i="6"/>
  <c r="V604" i="6"/>
  <c r="BH603" i="6"/>
  <c r="BG603" i="6"/>
  <c r="BF603" i="6"/>
  <c r="BE603" i="6"/>
  <c r="BD603" i="6"/>
  <c r="BC603" i="6"/>
  <c r="BB603" i="6"/>
  <c r="BA603" i="6"/>
  <c r="AZ603" i="6"/>
  <c r="AY603" i="6"/>
  <c r="AX603" i="6"/>
  <c r="AW603" i="6"/>
  <c r="AV603" i="6"/>
  <c r="AI603" i="6"/>
  <c r="V603" i="6"/>
  <c r="BH602" i="6"/>
  <c r="BG602" i="6"/>
  <c r="BF602" i="6"/>
  <c r="BE602" i="6"/>
  <c r="BD602" i="6"/>
  <c r="BC602" i="6"/>
  <c r="BB602" i="6"/>
  <c r="BA602" i="6"/>
  <c r="AZ602" i="6"/>
  <c r="AY602" i="6"/>
  <c r="AI602" i="6"/>
  <c r="V602" i="6"/>
  <c r="BH601" i="6"/>
  <c r="BG601" i="6"/>
  <c r="BF601" i="6"/>
  <c r="BE601" i="6"/>
  <c r="BD601" i="6"/>
  <c r="BC601" i="6"/>
  <c r="BB601" i="6"/>
  <c r="BA601" i="6"/>
  <c r="AZ601" i="6"/>
  <c r="AY601" i="6"/>
  <c r="AV601" i="6"/>
  <c r="V601" i="6"/>
  <c r="BH600" i="6"/>
  <c r="BG600" i="6"/>
  <c r="BF600" i="6"/>
  <c r="BE600" i="6"/>
  <c r="BD600" i="6"/>
  <c r="BC600" i="6"/>
  <c r="BB600" i="6"/>
  <c r="BA600" i="6"/>
  <c r="AZ600" i="6"/>
  <c r="AY600" i="6"/>
  <c r="AX600" i="6"/>
  <c r="AW600" i="6"/>
  <c r="AV600" i="6"/>
  <c r="AI600" i="6"/>
  <c r="V600" i="6"/>
  <c r="BH599" i="6"/>
  <c r="BG599" i="6"/>
  <c r="BF599" i="6"/>
  <c r="BE599" i="6"/>
  <c r="BD599" i="6"/>
  <c r="BC599" i="6"/>
  <c r="BB599" i="6"/>
  <c r="BA599" i="6"/>
  <c r="AZ599" i="6"/>
  <c r="AY599" i="6"/>
  <c r="AX599" i="6"/>
  <c r="AW599" i="6"/>
  <c r="AV599" i="6"/>
  <c r="AI599" i="6"/>
  <c r="V599" i="6"/>
  <c r="BH598" i="6"/>
  <c r="BG598" i="6"/>
  <c r="BF598" i="6"/>
  <c r="BE598" i="6"/>
  <c r="BD598" i="6"/>
  <c r="BC598" i="6"/>
  <c r="BB598" i="6"/>
  <c r="BA598" i="6"/>
  <c r="AZ598" i="6"/>
  <c r="AY598" i="6"/>
  <c r="AX598" i="6"/>
  <c r="AW598" i="6"/>
  <c r="AV598" i="6"/>
  <c r="AI598" i="6"/>
  <c r="V598" i="6"/>
  <c r="BH597" i="6"/>
  <c r="BG597" i="6"/>
  <c r="BF597" i="6"/>
  <c r="BE597" i="6"/>
  <c r="BD597" i="6"/>
  <c r="BC597" i="6"/>
  <c r="BB597" i="6"/>
  <c r="BA597" i="6"/>
  <c r="AZ597" i="6"/>
  <c r="AY597" i="6"/>
  <c r="AW597" i="6"/>
  <c r="AV597" i="6"/>
  <c r="V597" i="6"/>
  <c r="BH596" i="6"/>
  <c r="BG596" i="6"/>
  <c r="BF596" i="6"/>
  <c r="BE596" i="6"/>
  <c r="BD596" i="6"/>
  <c r="BC596" i="6"/>
  <c r="BB596" i="6"/>
  <c r="BA596" i="6"/>
  <c r="AZ596" i="6"/>
  <c r="AY596" i="6"/>
  <c r="AX596" i="6"/>
  <c r="AW596" i="6"/>
  <c r="AV596" i="6"/>
  <c r="AI596" i="6"/>
  <c r="V596" i="6"/>
  <c r="BH595" i="6"/>
  <c r="BG595" i="6"/>
  <c r="BF595" i="6"/>
  <c r="BE595" i="6"/>
  <c r="BD595" i="6"/>
  <c r="BC595" i="6"/>
  <c r="BB595" i="6"/>
  <c r="BA595" i="6"/>
  <c r="AZ595" i="6"/>
  <c r="AY595" i="6"/>
  <c r="AW595" i="6"/>
  <c r="AV595" i="6"/>
  <c r="AI595" i="6"/>
  <c r="V595" i="6"/>
  <c r="BH594" i="6"/>
  <c r="BG594" i="6"/>
  <c r="BF594" i="6"/>
  <c r="BE594" i="6"/>
  <c r="BD594" i="6"/>
  <c r="BC594" i="6"/>
  <c r="BB594" i="6"/>
  <c r="BA594" i="6"/>
  <c r="AZ594" i="6"/>
  <c r="AY594" i="6"/>
  <c r="AI594" i="6"/>
  <c r="V594" i="6"/>
  <c r="BH593" i="6"/>
  <c r="BG593" i="6"/>
  <c r="BF593" i="6"/>
  <c r="BE593" i="6"/>
  <c r="BD593" i="6"/>
  <c r="BC593" i="6"/>
  <c r="BB593" i="6"/>
  <c r="BA593" i="6"/>
  <c r="AZ593" i="6"/>
  <c r="AY593" i="6"/>
  <c r="AV593" i="6"/>
  <c r="AI593" i="6"/>
  <c r="BH592" i="6"/>
  <c r="BG592" i="6"/>
  <c r="BF592" i="6"/>
  <c r="BE592" i="6"/>
  <c r="BD592" i="6"/>
  <c r="BC592" i="6"/>
  <c r="BB592" i="6"/>
  <c r="BA592" i="6"/>
  <c r="AZ592" i="6"/>
  <c r="AY592" i="6"/>
  <c r="AX592" i="6"/>
  <c r="AW592" i="6"/>
  <c r="AV592" i="6"/>
  <c r="AI592" i="6"/>
  <c r="V592" i="6"/>
  <c r="BH591" i="6"/>
  <c r="BG591" i="6"/>
  <c r="BF591" i="6"/>
  <c r="BE591" i="6"/>
  <c r="BD591" i="6"/>
  <c r="BC591" i="6"/>
  <c r="BB591" i="6"/>
  <c r="BA591" i="6"/>
  <c r="AZ591" i="6"/>
  <c r="AY591" i="6"/>
  <c r="AW591" i="6"/>
  <c r="AV591" i="6"/>
  <c r="AI591" i="6"/>
  <c r="V591" i="6"/>
  <c r="BH590" i="6"/>
  <c r="BG590" i="6"/>
  <c r="BF590" i="6"/>
  <c r="BE590" i="6"/>
  <c r="BD590" i="6"/>
  <c r="BC590" i="6"/>
  <c r="BB590" i="6"/>
  <c r="BA590" i="6"/>
  <c r="AZ590" i="6"/>
  <c r="AY590" i="6"/>
  <c r="AW590" i="6"/>
  <c r="AI590" i="6"/>
  <c r="V590" i="6"/>
  <c r="BH589" i="6"/>
  <c r="BG589" i="6"/>
  <c r="BF589" i="6"/>
  <c r="BE589" i="6"/>
  <c r="BD589" i="6"/>
  <c r="BC589" i="6"/>
  <c r="BB589" i="6"/>
  <c r="BA589" i="6"/>
  <c r="AZ589" i="6"/>
  <c r="AY589" i="6"/>
  <c r="AV589" i="6"/>
  <c r="V589" i="6"/>
  <c r="BH588" i="6"/>
  <c r="BG588" i="6"/>
  <c r="BF588" i="6"/>
  <c r="BE588" i="6"/>
  <c r="BD588" i="6"/>
  <c r="BC588" i="6"/>
  <c r="BB588" i="6"/>
  <c r="BA588" i="6"/>
  <c r="AZ588" i="6"/>
  <c r="AY588" i="6"/>
  <c r="AX588" i="6"/>
  <c r="AW588" i="6"/>
  <c r="AV588" i="6"/>
  <c r="AI588" i="6"/>
  <c r="V588" i="6"/>
  <c r="BH587" i="6"/>
  <c r="BG587" i="6"/>
  <c r="BF587" i="6"/>
  <c r="BE587" i="6"/>
  <c r="BD587" i="6"/>
  <c r="BC587" i="6"/>
  <c r="BB587" i="6"/>
  <c r="BA587" i="6"/>
  <c r="AZ587" i="6"/>
  <c r="AY587" i="6"/>
  <c r="AW587" i="6"/>
  <c r="AV587" i="6"/>
  <c r="AI587" i="6"/>
  <c r="V587" i="6"/>
  <c r="BH586" i="6"/>
  <c r="BG586" i="6"/>
  <c r="BF586" i="6"/>
  <c r="BE586" i="6"/>
  <c r="BD586" i="6"/>
  <c r="BC586" i="6"/>
  <c r="BB586" i="6"/>
  <c r="BA586" i="6"/>
  <c r="AZ586" i="6"/>
  <c r="AY586" i="6"/>
  <c r="AX586" i="6"/>
  <c r="AI586" i="6"/>
  <c r="V586" i="6"/>
  <c r="BH585" i="6"/>
  <c r="BG585" i="6"/>
  <c r="BF585" i="6"/>
  <c r="BE585" i="6"/>
  <c r="BD585" i="6"/>
  <c r="BC585" i="6"/>
  <c r="BB585" i="6"/>
  <c r="BA585" i="6"/>
  <c r="AZ585" i="6"/>
  <c r="AY585" i="6"/>
  <c r="AV585" i="6"/>
  <c r="BH584" i="6"/>
  <c r="BG584" i="6"/>
  <c r="BF584" i="6"/>
  <c r="BE584" i="6"/>
  <c r="BD584" i="6"/>
  <c r="BC584" i="6"/>
  <c r="BB584" i="6"/>
  <c r="BA584" i="6"/>
  <c r="AZ584" i="6"/>
  <c r="AY584" i="6"/>
  <c r="AX584" i="6"/>
  <c r="AW584" i="6"/>
  <c r="AV584" i="6"/>
  <c r="AI584" i="6"/>
  <c r="V584" i="6"/>
  <c r="BH583" i="6"/>
  <c r="BG583" i="6"/>
  <c r="BF583" i="6"/>
  <c r="BE583" i="6"/>
  <c r="BD583" i="6"/>
  <c r="BC583" i="6"/>
  <c r="BB583" i="6"/>
  <c r="BA583" i="6"/>
  <c r="AZ583" i="6"/>
  <c r="AY583" i="6"/>
  <c r="AW583" i="6"/>
  <c r="AV583" i="6"/>
  <c r="AI583" i="6"/>
  <c r="V583" i="6"/>
  <c r="BH582" i="6"/>
  <c r="BG582" i="6"/>
  <c r="BF582" i="6"/>
  <c r="BE582" i="6"/>
  <c r="BD582" i="6"/>
  <c r="BC582" i="6"/>
  <c r="BB582" i="6"/>
  <c r="BA582" i="6"/>
  <c r="AZ582" i="6"/>
  <c r="AY582" i="6"/>
  <c r="AW582" i="6"/>
  <c r="AI582" i="6"/>
  <c r="V582" i="6"/>
  <c r="BH581" i="6"/>
  <c r="BG581" i="6"/>
  <c r="BF581" i="6"/>
  <c r="BE581" i="6"/>
  <c r="BD581" i="6"/>
  <c r="BC581" i="6"/>
  <c r="BB581" i="6"/>
  <c r="BA581" i="6"/>
  <c r="AZ581" i="6"/>
  <c r="AY581" i="6"/>
  <c r="AV581" i="6"/>
  <c r="V581" i="6"/>
  <c r="BH580" i="6"/>
  <c r="BG580" i="6"/>
  <c r="BF580" i="6"/>
  <c r="BE580" i="6"/>
  <c r="BD580" i="6"/>
  <c r="BC580" i="6"/>
  <c r="BB580" i="6"/>
  <c r="BA580" i="6"/>
  <c r="AZ580" i="6"/>
  <c r="AY580" i="6"/>
  <c r="AX580" i="6"/>
  <c r="AW580" i="6"/>
  <c r="AV580" i="6"/>
  <c r="AI580" i="6"/>
  <c r="V580" i="6"/>
  <c r="BH579" i="6"/>
  <c r="BG579" i="6"/>
  <c r="BF579" i="6"/>
  <c r="BE579" i="6"/>
  <c r="BD579" i="6"/>
  <c r="BC579" i="6"/>
  <c r="BB579" i="6"/>
  <c r="BA579" i="6"/>
  <c r="AZ579" i="6"/>
  <c r="AY579" i="6"/>
  <c r="AW579" i="6"/>
  <c r="AV579" i="6"/>
  <c r="AI579" i="6"/>
  <c r="V579" i="6"/>
  <c r="BH578" i="6"/>
  <c r="BG578" i="6"/>
  <c r="BF578" i="6"/>
  <c r="BE578" i="6"/>
  <c r="BD578" i="6"/>
  <c r="BC578" i="6"/>
  <c r="BB578" i="6"/>
  <c r="BA578" i="6"/>
  <c r="AZ578" i="6"/>
  <c r="AY578" i="6"/>
  <c r="AX578" i="6"/>
  <c r="AI578" i="6"/>
  <c r="V578" i="6"/>
  <c r="BH577" i="6"/>
  <c r="BG577" i="6"/>
  <c r="BF577" i="6"/>
  <c r="BE577" i="6"/>
  <c r="BD577" i="6"/>
  <c r="BC577" i="6"/>
  <c r="BB577" i="6"/>
  <c r="BA577" i="6"/>
  <c r="AZ577" i="6"/>
  <c r="AY577" i="6"/>
  <c r="AV577" i="6"/>
  <c r="BH576" i="6"/>
  <c r="BG576" i="6"/>
  <c r="BF576" i="6"/>
  <c r="BE576" i="6"/>
  <c r="BD576" i="6"/>
  <c r="BC576" i="6"/>
  <c r="BB576" i="6"/>
  <c r="BA576" i="6"/>
  <c r="AZ576" i="6"/>
  <c r="AY576" i="6"/>
  <c r="AX576" i="6"/>
  <c r="AW576" i="6"/>
  <c r="AV576" i="6"/>
  <c r="AI576" i="6"/>
  <c r="V576" i="6"/>
  <c r="BH575" i="6"/>
  <c r="BG575" i="6"/>
  <c r="BF575" i="6"/>
  <c r="BE575" i="6"/>
  <c r="BD575" i="6"/>
  <c r="BC575" i="6"/>
  <c r="BB575" i="6"/>
  <c r="BA575" i="6"/>
  <c r="AZ575" i="6"/>
  <c r="AY575" i="6"/>
  <c r="AW575" i="6"/>
  <c r="AV575" i="6"/>
  <c r="AI575" i="6"/>
  <c r="V575" i="6"/>
  <c r="BH574" i="6"/>
  <c r="BG574" i="6"/>
  <c r="BF574" i="6"/>
  <c r="BE574" i="6"/>
  <c r="BD574" i="6"/>
  <c r="BC574" i="6"/>
  <c r="BB574" i="6"/>
  <c r="BA574" i="6"/>
  <c r="AZ574" i="6"/>
  <c r="AY574" i="6"/>
  <c r="AW574" i="6"/>
  <c r="AI574" i="6"/>
  <c r="V574" i="6"/>
  <c r="BH573" i="6"/>
  <c r="BG573" i="6"/>
  <c r="BF573" i="6"/>
  <c r="BE573" i="6"/>
  <c r="BD573" i="6"/>
  <c r="BC573" i="6"/>
  <c r="BB573" i="6"/>
  <c r="BA573" i="6"/>
  <c r="AZ573" i="6"/>
  <c r="AY573" i="6"/>
  <c r="AV573" i="6"/>
  <c r="BH572" i="6"/>
  <c r="BG572" i="6"/>
  <c r="BF572" i="6"/>
  <c r="BE572" i="6"/>
  <c r="BD572" i="6"/>
  <c r="BC572" i="6"/>
  <c r="BB572" i="6"/>
  <c r="BA572" i="6"/>
  <c r="AZ572" i="6"/>
  <c r="AY572" i="6"/>
  <c r="AX572" i="6"/>
  <c r="AW572" i="6"/>
  <c r="AV572" i="6"/>
  <c r="AI572" i="6"/>
  <c r="V572" i="6"/>
  <c r="BH571" i="6"/>
  <c r="BG571" i="6"/>
  <c r="BF571" i="6"/>
  <c r="BE571" i="6"/>
  <c r="BD571" i="6"/>
  <c r="BC571" i="6"/>
  <c r="BB571" i="6"/>
  <c r="BA571" i="6"/>
  <c r="AZ571" i="6"/>
  <c r="AY571" i="6"/>
  <c r="AW571" i="6"/>
  <c r="AV571" i="6"/>
  <c r="AI571" i="6"/>
  <c r="V571" i="6"/>
  <c r="BH570" i="6"/>
  <c r="BG570" i="6"/>
  <c r="BF570" i="6"/>
  <c r="BE570" i="6"/>
  <c r="BD570" i="6"/>
  <c r="BC570" i="6"/>
  <c r="BB570" i="6"/>
  <c r="BA570" i="6"/>
  <c r="AZ570" i="6"/>
  <c r="AY570" i="6"/>
  <c r="AI570" i="6"/>
  <c r="V570" i="6"/>
  <c r="BH569" i="6"/>
  <c r="BG569" i="6"/>
  <c r="BF569" i="6"/>
  <c r="BE569" i="6"/>
  <c r="BD569" i="6"/>
  <c r="BC569" i="6"/>
  <c r="BB569" i="6"/>
  <c r="BA569" i="6"/>
  <c r="AZ569" i="6"/>
  <c r="AY569" i="6"/>
  <c r="AV569" i="6"/>
  <c r="BH568" i="6"/>
  <c r="BG568" i="6"/>
  <c r="BF568" i="6"/>
  <c r="BE568" i="6"/>
  <c r="BD568" i="6"/>
  <c r="BC568" i="6"/>
  <c r="BB568" i="6"/>
  <c r="BA568" i="6"/>
  <c r="AZ568" i="6"/>
  <c r="AY568" i="6"/>
  <c r="AX568" i="6"/>
  <c r="AW568" i="6"/>
  <c r="AV568" i="6"/>
  <c r="AI568" i="6"/>
  <c r="V568" i="6"/>
  <c r="BH567" i="6"/>
  <c r="BG567" i="6"/>
  <c r="BF567" i="6"/>
  <c r="BE567" i="6"/>
  <c r="BD567" i="6"/>
  <c r="BC567" i="6"/>
  <c r="BB567" i="6"/>
  <c r="BA567" i="6"/>
  <c r="AZ567" i="6"/>
  <c r="AY567" i="6"/>
  <c r="AX567" i="6"/>
  <c r="AW567" i="6"/>
  <c r="AV567" i="6"/>
  <c r="AI567" i="6"/>
  <c r="V567" i="6"/>
  <c r="BH566" i="6"/>
  <c r="BG566" i="6"/>
  <c r="BF566" i="6"/>
  <c r="BE566" i="6"/>
  <c r="BD566" i="6"/>
  <c r="BC566" i="6"/>
  <c r="BB566" i="6"/>
  <c r="BA566" i="6"/>
  <c r="AZ566" i="6"/>
  <c r="AY566" i="6"/>
  <c r="AV566" i="6"/>
  <c r="AI566" i="6"/>
  <c r="V566" i="6"/>
  <c r="BH565" i="6"/>
  <c r="BG565" i="6"/>
  <c r="BF565" i="6"/>
  <c r="BE565" i="6"/>
  <c r="BD565" i="6"/>
  <c r="BC565" i="6"/>
  <c r="BB565" i="6"/>
  <c r="BA565" i="6"/>
  <c r="AZ565" i="6"/>
  <c r="AY565" i="6"/>
  <c r="AV565" i="6"/>
  <c r="BH564" i="6"/>
  <c r="BG564" i="6"/>
  <c r="BF564" i="6"/>
  <c r="BE564" i="6"/>
  <c r="BD564" i="6"/>
  <c r="BC564" i="6"/>
  <c r="BB564" i="6"/>
  <c r="BA564" i="6"/>
  <c r="AZ564" i="6"/>
  <c r="AY564" i="6"/>
  <c r="AX564" i="6"/>
  <c r="AW564" i="6"/>
  <c r="AV564" i="6"/>
  <c r="AI564" i="6"/>
  <c r="V564" i="6"/>
  <c r="BH563" i="6"/>
  <c r="BG563" i="6"/>
  <c r="BF563" i="6"/>
  <c r="BE563" i="6"/>
  <c r="BD563" i="6"/>
  <c r="BC563" i="6"/>
  <c r="BB563" i="6"/>
  <c r="BA563" i="6"/>
  <c r="AZ563" i="6"/>
  <c r="AY563" i="6"/>
  <c r="AX563" i="6"/>
  <c r="AW563" i="6"/>
  <c r="AV563" i="6"/>
  <c r="AI563" i="6"/>
  <c r="V563" i="6"/>
  <c r="BH562" i="6"/>
  <c r="BG562" i="6"/>
  <c r="BF562" i="6"/>
  <c r="BE562" i="6"/>
  <c r="BD562" i="6"/>
  <c r="BC562" i="6"/>
  <c r="BB562" i="6"/>
  <c r="BA562" i="6"/>
  <c r="AZ562" i="6"/>
  <c r="AY562" i="6"/>
  <c r="AI562" i="6"/>
  <c r="V562" i="6"/>
  <c r="BH561" i="6"/>
  <c r="BG561" i="6"/>
  <c r="BF561" i="6"/>
  <c r="BE561" i="6"/>
  <c r="BD561" i="6"/>
  <c r="BC561" i="6"/>
  <c r="BB561" i="6"/>
  <c r="BA561" i="6"/>
  <c r="AZ561" i="6"/>
  <c r="AY561" i="6"/>
  <c r="AV561" i="6"/>
  <c r="BH560" i="6"/>
  <c r="BG560" i="6"/>
  <c r="BF560" i="6"/>
  <c r="BE560" i="6"/>
  <c r="BD560" i="6"/>
  <c r="BC560" i="6"/>
  <c r="BB560" i="6"/>
  <c r="BA560" i="6"/>
  <c r="AZ560" i="6"/>
  <c r="AY560" i="6"/>
  <c r="AX560" i="6"/>
  <c r="AW560" i="6"/>
  <c r="AV560" i="6"/>
  <c r="AI560" i="6"/>
  <c r="V560" i="6"/>
  <c r="BH559" i="6"/>
  <c r="BG559" i="6"/>
  <c r="BF559" i="6"/>
  <c r="BE559" i="6"/>
  <c r="BD559" i="6"/>
  <c r="BC559" i="6"/>
  <c r="BB559" i="6"/>
  <c r="BA559" i="6"/>
  <c r="AZ559" i="6"/>
  <c r="AY559" i="6"/>
  <c r="AW559" i="6"/>
  <c r="AV559" i="6"/>
  <c r="AI559" i="6"/>
  <c r="V559" i="6"/>
  <c r="BH558" i="6"/>
  <c r="BG558" i="6"/>
  <c r="BF558" i="6"/>
  <c r="BE558" i="6"/>
  <c r="BD558" i="6"/>
  <c r="BC558" i="6"/>
  <c r="BB558" i="6"/>
  <c r="BA558" i="6"/>
  <c r="AZ558" i="6"/>
  <c r="AY558" i="6"/>
  <c r="AI558" i="6"/>
  <c r="V558" i="6"/>
  <c r="BH557" i="6"/>
  <c r="BG557" i="6"/>
  <c r="BF557" i="6"/>
  <c r="BE557" i="6"/>
  <c r="BD557" i="6"/>
  <c r="BC557" i="6"/>
  <c r="BB557" i="6"/>
  <c r="BA557" i="6"/>
  <c r="AZ557" i="6"/>
  <c r="AY557" i="6"/>
  <c r="AV557" i="6"/>
  <c r="V557" i="6"/>
  <c r="BH556" i="6"/>
  <c r="BG556" i="6"/>
  <c r="BF556" i="6"/>
  <c r="BE556" i="6"/>
  <c r="BD556" i="6"/>
  <c r="BC556" i="6"/>
  <c r="BB556" i="6"/>
  <c r="BA556" i="6"/>
  <c r="AZ556" i="6"/>
  <c r="AY556" i="6"/>
  <c r="AX556" i="6"/>
  <c r="AW556" i="6"/>
  <c r="AV556" i="6"/>
  <c r="AI556" i="6"/>
  <c r="V556" i="6"/>
  <c r="BH555" i="6"/>
  <c r="BG555" i="6"/>
  <c r="BF555" i="6"/>
  <c r="BE555" i="6"/>
  <c r="BD555" i="6"/>
  <c r="BC555" i="6"/>
  <c r="BB555" i="6"/>
  <c r="BA555" i="6"/>
  <c r="AZ555" i="6"/>
  <c r="AY555" i="6"/>
  <c r="AX555" i="6"/>
  <c r="AW555" i="6"/>
  <c r="AV555" i="6"/>
  <c r="AI555" i="6"/>
  <c r="V555" i="6"/>
  <c r="BH554" i="6"/>
  <c r="BG554" i="6"/>
  <c r="BF554" i="6"/>
  <c r="BE554" i="6"/>
  <c r="BD554" i="6"/>
  <c r="BC554" i="6"/>
  <c r="BB554" i="6"/>
  <c r="BA554" i="6"/>
  <c r="AZ554" i="6"/>
  <c r="AY554" i="6"/>
  <c r="AI554" i="6"/>
  <c r="V554" i="6"/>
  <c r="BH553" i="6"/>
  <c r="BG553" i="6"/>
  <c r="BF553" i="6"/>
  <c r="BE553" i="6"/>
  <c r="BD553" i="6"/>
  <c r="BC553" i="6"/>
  <c r="BB553" i="6"/>
  <c r="BA553" i="6"/>
  <c r="AZ553" i="6"/>
  <c r="AY553" i="6"/>
  <c r="AV553" i="6"/>
  <c r="BH552" i="6"/>
  <c r="BG552" i="6"/>
  <c r="BF552" i="6"/>
  <c r="BE552" i="6"/>
  <c r="BD552" i="6"/>
  <c r="BC552" i="6"/>
  <c r="BB552" i="6"/>
  <c r="BA552" i="6"/>
  <c r="AZ552" i="6"/>
  <c r="AY552" i="6"/>
  <c r="AX552" i="6"/>
  <c r="AW552" i="6"/>
  <c r="AV552" i="6"/>
  <c r="AI552" i="6"/>
  <c r="V552" i="6"/>
  <c r="BH551" i="6"/>
  <c r="BG551" i="6"/>
  <c r="BF551" i="6"/>
  <c r="BE551" i="6"/>
  <c r="BD551" i="6"/>
  <c r="BC551" i="6"/>
  <c r="BB551" i="6"/>
  <c r="BA551" i="6"/>
  <c r="AZ551" i="6"/>
  <c r="AY551" i="6"/>
  <c r="AX551" i="6"/>
  <c r="AW551" i="6"/>
  <c r="AV551" i="6"/>
  <c r="AI551" i="6"/>
  <c r="V551" i="6"/>
  <c r="BH550" i="6"/>
  <c r="BG550" i="6"/>
  <c r="BF550" i="6"/>
  <c r="BE550" i="6"/>
  <c r="BD550" i="6"/>
  <c r="BC550" i="6"/>
  <c r="BB550" i="6"/>
  <c r="BA550" i="6"/>
  <c r="AZ550" i="6"/>
  <c r="AY550" i="6"/>
  <c r="AX550" i="6"/>
  <c r="AI550" i="6"/>
  <c r="V550" i="6"/>
  <c r="BH549" i="6"/>
  <c r="BG549" i="6"/>
  <c r="BF549" i="6"/>
  <c r="BE549" i="6"/>
  <c r="BD549" i="6"/>
  <c r="BC549" i="6"/>
  <c r="BB549" i="6"/>
  <c r="BA549" i="6"/>
  <c r="AZ549" i="6"/>
  <c r="AY549" i="6"/>
  <c r="AW549" i="6"/>
  <c r="AV549" i="6"/>
  <c r="V549" i="6"/>
  <c r="BH548" i="6"/>
  <c r="BG548" i="6"/>
  <c r="BF548" i="6"/>
  <c r="BE548" i="6"/>
  <c r="BD548" i="6"/>
  <c r="BC548" i="6"/>
  <c r="BB548" i="6"/>
  <c r="BA548" i="6"/>
  <c r="AZ548" i="6"/>
  <c r="AY548" i="6"/>
  <c r="AX548" i="6"/>
  <c r="AW548" i="6"/>
  <c r="AV548" i="6"/>
  <c r="AI548" i="6"/>
  <c r="V548" i="6"/>
  <c r="BH547" i="6"/>
  <c r="BG547" i="6"/>
  <c r="BF547" i="6"/>
  <c r="BE547" i="6"/>
  <c r="BD547" i="6"/>
  <c r="BC547" i="6"/>
  <c r="BB547" i="6"/>
  <c r="BA547" i="6"/>
  <c r="AZ547" i="6"/>
  <c r="AY547" i="6"/>
  <c r="AX547" i="6"/>
  <c r="AW547" i="6"/>
  <c r="AV547" i="6"/>
  <c r="AI547" i="6"/>
  <c r="V547" i="6"/>
  <c r="BH546" i="6"/>
  <c r="BG546" i="6"/>
  <c r="BF546" i="6"/>
  <c r="BE546" i="6"/>
  <c r="BD546" i="6"/>
  <c r="BC546" i="6"/>
  <c r="BB546" i="6"/>
  <c r="BA546" i="6"/>
  <c r="AZ546" i="6"/>
  <c r="AY546" i="6"/>
  <c r="AI546" i="6"/>
  <c r="V546" i="6"/>
  <c r="BH545" i="6"/>
  <c r="BG545" i="6"/>
  <c r="BF545" i="6"/>
  <c r="BE545" i="6"/>
  <c r="BD545" i="6"/>
  <c r="BC545" i="6"/>
  <c r="BB545" i="6"/>
  <c r="BA545" i="6"/>
  <c r="AZ545" i="6"/>
  <c r="AY545" i="6"/>
  <c r="AV545" i="6"/>
  <c r="BH544" i="6"/>
  <c r="BG544" i="6"/>
  <c r="BF544" i="6"/>
  <c r="BE544" i="6"/>
  <c r="BD544" i="6"/>
  <c r="BC544" i="6"/>
  <c r="BB544" i="6"/>
  <c r="BA544" i="6"/>
  <c r="AZ544" i="6"/>
  <c r="AY544" i="6"/>
  <c r="AX544" i="6"/>
  <c r="AW544" i="6"/>
  <c r="AV544" i="6"/>
  <c r="AI544" i="6"/>
  <c r="V544" i="6"/>
  <c r="BH543" i="6"/>
  <c r="BG543" i="6"/>
  <c r="BF543" i="6"/>
  <c r="BE543" i="6"/>
  <c r="BD543" i="6"/>
  <c r="BC543" i="6"/>
  <c r="BB543" i="6"/>
  <c r="BA543" i="6"/>
  <c r="AZ543" i="6"/>
  <c r="AY543" i="6"/>
  <c r="AW543" i="6"/>
  <c r="AV543" i="6"/>
  <c r="AI543" i="6"/>
  <c r="V543" i="6"/>
  <c r="BH542" i="6"/>
  <c r="BG542" i="6"/>
  <c r="BF542" i="6"/>
  <c r="BE542" i="6"/>
  <c r="BD542" i="6"/>
  <c r="BC542" i="6"/>
  <c r="BB542" i="6"/>
  <c r="BA542" i="6"/>
  <c r="AZ542" i="6"/>
  <c r="AY542" i="6"/>
  <c r="AX542" i="6"/>
  <c r="AI542" i="6"/>
  <c r="V542" i="6"/>
  <c r="BH541" i="6"/>
  <c r="BG541" i="6"/>
  <c r="BF541" i="6"/>
  <c r="BE541" i="6"/>
  <c r="BD541" i="6"/>
  <c r="BC541" i="6"/>
  <c r="BB541" i="6"/>
  <c r="BA541" i="6"/>
  <c r="AZ541" i="6"/>
  <c r="AY541" i="6"/>
  <c r="AW541" i="6"/>
  <c r="AV541" i="6"/>
  <c r="BH540" i="6"/>
  <c r="BG540" i="6"/>
  <c r="BF540" i="6"/>
  <c r="BE540" i="6"/>
  <c r="BD540" i="6"/>
  <c r="BC540" i="6"/>
  <c r="BB540" i="6"/>
  <c r="BA540" i="6"/>
  <c r="AZ540" i="6"/>
  <c r="AY540" i="6"/>
  <c r="AX540" i="6"/>
  <c r="AW540" i="6"/>
  <c r="AV540" i="6"/>
  <c r="AI540" i="6"/>
  <c r="V540" i="6"/>
  <c r="BH539" i="6"/>
  <c r="BG539" i="6"/>
  <c r="BF539" i="6"/>
  <c r="BE539" i="6"/>
  <c r="BD539" i="6"/>
  <c r="BC539" i="6"/>
  <c r="BB539" i="6"/>
  <c r="BA539" i="6"/>
  <c r="AZ539" i="6"/>
  <c r="AY539" i="6"/>
  <c r="AX539" i="6"/>
  <c r="AW539" i="6"/>
  <c r="AV539" i="6"/>
  <c r="AI539" i="6"/>
  <c r="V539" i="6"/>
  <c r="BH538" i="6"/>
  <c r="BG538" i="6"/>
  <c r="BF538" i="6"/>
  <c r="BE538" i="6"/>
  <c r="BD538" i="6"/>
  <c r="BC538" i="6"/>
  <c r="BB538" i="6"/>
  <c r="BA538" i="6"/>
  <c r="AZ538" i="6"/>
  <c r="AY538" i="6"/>
  <c r="AI538" i="6"/>
  <c r="V538" i="6"/>
  <c r="BH537" i="6"/>
  <c r="BG537" i="6"/>
  <c r="BF537" i="6"/>
  <c r="BE537" i="6"/>
  <c r="BD537" i="6"/>
  <c r="BC537" i="6"/>
  <c r="BB537" i="6"/>
  <c r="BA537" i="6"/>
  <c r="AZ537" i="6"/>
  <c r="AY537" i="6"/>
  <c r="AV537" i="6"/>
  <c r="BH536" i="6"/>
  <c r="BG536" i="6"/>
  <c r="BF536" i="6"/>
  <c r="BE536" i="6"/>
  <c r="BD536" i="6"/>
  <c r="BC536" i="6"/>
  <c r="BB536" i="6"/>
  <c r="BA536" i="6"/>
  <c r="AZ536" i="6"/>
  <c r="AY536" i="6"/>
  <c r="AX536" i="6"/>
  <c r="AW536" i="6"/>
  <c r="AV536" i="6"/>
  <c r="AI536" i="6"/>
  <c r="V536" i="6"/>
  <c r="BH535" i="6"/>
  <c r="BG535" i="6"/>
  <c r="BF535" i="6"/>
  <c r="BE535" i="6"/>
  <c r="BD535" i="6"/>
  <c r="BC535" i="6"/>
  <c r="BB535" i="6"/>
  <c r="BA535" i="6"/>
  <c r="AZ535" i="6"/>
  <c r="AY535" i="6"/>
  <c r="AW535" i="6"/>
  <c r="AV535" i="6"/>
  <c r="AI535" i="6"/>
  <c r="V535" i="6"/>
  <c r="BH534" i="6"/>
  <c r="BG534" i="6"/>
  <c r="BF534" i="6"/>
  <c r="BE534" i="6"/>
  <c r="BD534" i="6"/>
  <c r="BC534" i="6"/>
  <c r="BB534" i="6"/>
  <c r="BA534" i="6"/>
  <c r="AZ534" i="6"/>
  <c r="AY534" i="6"/>
  <c r="AI534" i="6"/>
  <c r="V534" i="6"/>
  <c r="BH533" i="6"/>
  <c r="BG533" i="6"/>
  <c r="BF533" i="6"/>
  <c r="BE533" i="6"/>
  <c r="BD533" i="6"/>
  <c r="BC533" i="6"/>
  <c r="BB533" i="6"/>
  <c r="BA533" i="6"/>
  <c r="AZ533" i="6"/>
  <c r="AY533" i="6"/>
  <c r="AV533" i="6"/>
  <c r="BH532" i="6"/>
  <c r="BG532" i="6"/>
  <c r="BF532" i="6"/>
  <c r="BE532" i="6"/>
  <c r="BD532" i="6"/>
  <c r="BC532" i="6"/>
  <c r="BB532" i="6"/>
  <c r="BA532" i="6"/>
  <c r="AZ532" i="6"/>
  <c r="AY532" i="6"/>
  <c r="AX532" i="6"/>
  <c r="AW532" i="6"/>
  <c r="AV532" i="6"/>
  <c r="AI532" i="6"/>
  <c r="V532" i="6"/>
  <c r="BH531" i="6"/>
  <c r="BG531" i="6"/>
  <c r="BF531" i="6"/>
  <c r="BE531" i="6"/>
  <c r="BD531" i="6"/>
  <c r="BC531" i="6"/>
  <c r="BB531" i="6"/>
  <c r="BA531" i="6"/>
  <c r="AZ531" i="6"/>
  <c r="AY531" i="6"/>
  <c r="AW531" i="6"/>
  <c r="AV531" i="6"/>
  <c r="AI531" i="6"/>
  <c r="V531" i="6"/>
  <c r="BH530" i="6"/>
  <c r="BG530" i="6"/>
  <c r="BF530" i="6"/>
  <c r="BE530" i="6"/>
  <c r="BD530" i="6"/>
  <c r="BC530" i="6"/>
  <c r="BB530" i="6"/>
  <c r="BA530" i="6"/>
  <c r="AZ530" i="6"/>
  <c r="AY530" i="6"/>
  <c r="AI530" i="6"/>
  <c r="V530" i="6"/>
  <c r="BH529" i="6"/>
  <c r="BG529" i="6"/>
  <c r="BF529" i="6"/>
  <c r="BE529" i="6"/>
  <c r="BD529" i="6"/>
  <c r="BC529" i="6"/>
  <c r="BB529" i="6"/>
  <c r="BA529" i="6"/>
  <c r="AZ529" i="6"/>
  <c r="AY529" i="6"/>
  <c r="AV529" i="6"/>
  <c r="BH528" i="6"/>
  <c r="BG528" i="6"/>
  <c r="BF528" i="6"/>
  <c r="BE528" i="6"/>
  <c r="BD528" i="6"/>
  <c r="BC528" i="6"/>
  <c r="BB528" i="6"/>
  <c r="BA528" i="6"/>
  <c r="AZ528" i="6"/>
  <c r="AY528" i="6"/>
  <c r="AX528" i="6"/>
  <c r="AW528" i="6"/>
  <c r="AV528" i="6"/>
  <c r="AI528" i="6"/>
  <c r="V528" i="6"/>
  <c r="BH527" i="6"/>
  <c r="BG527" i="6"/>
  <c r="BF527" i="6"/>
  <c r="BE527" i="6"/>
  <c r="BD527" i="6"/>
  <c r="BC527" i="6"/>
  <c r="BB527" i="6"/>
  <c r="BA527" i="6"/>
  <c r="AZ527" i="6"/>
  <c r="AY527" i="6"/>
  <c r="AX527" i="6"/>
  <c r="AW527" i="6"/>
  <c r="AV527" i="6"/>
  <c r="AI527" i="6"/>
  <c r="V527" i="6"/>
  <c r="BH526" i="6"/>
  <c r="BG526" i="6"/>
  <c r="BF526" i="6"/>
  <c r="BE526" i="6"/>
  <c r="BD526" i="6"/>
  <c r="BC526" i="6"/>
  <c r="BB526" i="6"/>
  <c r="BA526" i="6"/>
  <c r="AZ526" i="6"/>
  <c r="AY526" i="6"/>
  <c r="AX526" i="6"/>
  <c r="AI526" i="6"/>
  <c r="V526" i="6"/>
  <c r="BH525" i="6"/>
  <c r="BG525" i="6"/>
  <c r="BF525" i="6"/>
  <c r="BE525" i="6"/>
  <c r="BD525" i="6"/>
  <c r="BC525" i="6"/>
  <c r="BB525" i="6"/>
  <c r="BA525" i="6"/>
  <c r="AZ525" i="6"/>
  <c r="AY525" i="6"/>
  <c r="AW525" i="6"/>
  <c r="AV525" i="6"/>
  <c r="BH524" i="6"/>
  <c r="BG524" i="6"/>
  <c r="BF524" i="6"/>
  <c r="BE524" i="6"/>
  <c r="BD524" i="6"/>
  <c r="BC524" i="6"/>
  <c r="BB524" i="6"/>
  <c r="BA524" i="6"/>
  <c r="AZ524" i="6"/>
  <c r="AY524" i="6"/>
  <c r="AX524" i="6"/>
  <c r="AW524" i="6"/>
  <c r="AV524" i="6"/>
  <c r="AI524" i="6"/>
  <c r="V524" i="6"/>
  <c r="BH523" i="6"/>
  <c r="BG523" i="6"/>
  <c r="BF523" i="6"/>
  <c r="BE523" i="6"/>
  <c r="BD523" i="6"/>
  <c r="BC523" i="6"/>
  <c r="BB523" i="6"/>
  <c r="BA523" i="6"/>
  <c r="AZ523" i="6"/>
  <c r="AY523" i="6"/>
  <c r="AX523" i="6"/>
  <c r="AW523" i="6"/>
  <c r="AV523" i="6"/>
  <c r="AI523" i="6"/>
  <c r="V523" i="6"/>
  <c r="BH522" i="6"/>
  <c r="BG522" i="6"/>
  <c r="BF522" i="6"/>
  <c r="BE522" i="6"/>
  <c r="BD522" i="6"/>
  <c r="BC522" i="6"/>
  <c r="BB522" i="6"/>
  <c r="BA522" i="6"/>
  <c r="AZ522" i="6"/>
  <c r="AY522" i="6"/>
  <c r="AX522" i="6"/>
  <c r="AI522" i="6"/>
  <c r="V522" i="6"/>
  <c r="BH521" i="6"/>
  <c r="BG521" i="6"/>
  <c r="BF521" i="6"/>
  <c r="BE521" i="6"/>
  <c r="BD521" i="6"/>
  <c r="BC521" i="6"/>
  <c r="BB521" i="6"/>
  <c r="BA521" i="6"/>
  <c r="AZ521" i="6"/>
  <c r="AY521" i="6"/>
  <c r="AV521" i="6"/>
  <c r="BH520" i="6"/>
  <c r="BG520" i="6"/>
  <c r="BF520" i="6"/>
  <c r="BE520" i="6"/>
  <c r="BD520" i="6"/>
  <c r="BC520" i="6"/>
  <c r="BB520" i="6"/>
  <c r="BA520" i="6"/>
  <c r="AZ520" i="6"/>
  <c r="AY520" i="6"/>
  <c r="AX520" i="6"/>
  <c r="AW520" i="6"/>
  <c r="AV520" i="6"/>
  <c r="AI520" i="6"/>
  <c r="V520" i="6"/>
  <c r="BH519" i="6"/>
  <c r="BG519" i="6"/>
  <c r="BF519" i="6"/>
  <c r="BE519" i="6"/>
  <c r="BD519" i="6"/>
  <c r="BC519" i="6"/>
  <c r="BB519" i="6"/>
  <c r="BA519" i="6"/>
  <c r="AZ519" i="6"/>
  <c r="AY519" i="6"/>
  <c r="AW519" i="6"/>
  <c r="AV519" i="6"/>
  <c r="AI519" i="6"/>
  <c r="V519" i="6"/>
  <c r="BH518" i="6"/>
  <c r="BG518" i="6"/>
  <c r="BF518" i="6"/>
  <c r="BE518" i="6"/>
  <c r="BD518" i="6"/>
  <c r="BC518" i="6"/>
  <c r="BB518" i="6"/>
  <c r="BA518" i="6"/>
  <c r="AZ518" i="6"/>
  <c r="AY518" i="6"/>
  <c r="AI518" i="6"/>
  <c r="V518" i="6"/>
  <c r="BH517" i="6"/>
  <c r="BG517" i="6"/>
  <c r="BF517" i="6"/>
  <c r="BE517" i="6"/>
  <c r="BD517" i="6"/>
  <c r="BC517" i="6"/>
  <c r="BB517" i="6"/>
  <c r="BA517" i="6"/>
  <c r="AZ517" i="6"/>
  <c r="AY517" i="6"/>
  <c r="AV517" i="6"/>
  <c r="AI517" i="6"/>
  <c r="BH516" i="6"/>
  <c r="BG516" i="6"/>
  <c r="BF516" i="6"/>
  <c r="BE516" i="6"/>
  <c r="BD516" i="6"/>
  <c r="BC516" i="6"/>
  <c r="BB516" i="6"/>
  <c r="BA516" i="6"/>
  <c r="AZ516" i="6"/>
  <c r="AY516" i="6"/>
  <c r="AX516" i="6"/>
  <c r="AW516" i="6"/>
  <c r="AV516" i="6"/>
  <c r="AI516" i="6"/>
  <c r="V516" i="6"/>
  <c r="BH515" i="6"/>
  <c r="BG515" i="6"/>
  <c r="BF515" i="6"/>
  <c r="BE515" i="6"/>
  <c r="BD515" i="6"/>
  <c r="BC515" i="6"/>
  <c r="BB515" i="6"/>
  <c r="BA515" i="6"/>
  <c r="AZ515" i="6"/>
  <c r="AY515" i="6"/>
  <c r="AX515" i="6"/>
  <c r="AW515" i="6"/>
  <c r="AV515" i="6"/>
  <c r="AI515" i="6"/>
  <c r="V515" i="6"/>
  <c r="BH514" i="6"/>
  <c r="BG514" i="6"/>
  <c r="BF514" i="6"/>
  <c r="BE514" i="6"/>
  <c r="BD514" i="6"/>
  <c r="BC514" i="6"/>
  <c r="BB514" i="6"/>
  <c r="BA514" i="6"/>
  <c r="AZ514" i="6"/>
  <c r="AY514" i="6"/>
  <c r="AI514" i="6"/>
  <c r="V514" i="6"/>
  <c r="BH513" i="6"/>
  <c r="BG513" i="6"/>
  <c r="BF513" i="6"/>
  <c r="BE513" i="6"/>
  <c r="BD513" i="6"/>
  <c r="BC513" i="6"/>
  <c r="BB513" i="6"/>
  <c r="BA513" i="6"/>
  <c r="AZ513" i="6"/>
  <c r="AY513" i="6"/>
  <c r="AV513" i="6"/>
  <c r="BH512" i="6"/>
  <c r="BG512" i="6"/>
  <c r="BF512" i="6"/>
  <c r="BE512" i="6"/>
  <c r="BD512" i="6"/>
  <c r="BC512" i="6"/>
  <c r="BB512" i="6"/>
  <c r="BA512" i="6"/>
  <c r="AZ512" i="6"/>
  <c r="AY512" i="6"/>
  <c r="AX512" i="6"/>
  <c r="AW512" i="6"/>
  <c r="AV512" i="6"/>
  <c r="AI512" i="6"/>
  <c r="V512" i="6"/>
  <c r="BH511" i="6"/>
  <c r="BG511" i="6"/>
  <c r="BF511" i="6"/>
  <c r="BE511" i="6"/>
  <c r="BD511" i="6"/>
  <c r="BC511" i="6"/>
  <c r="BB511" i="6"/>
  <c r="BA511" i="6"/>
  <c r="AZ511" i="6"/>
  <c r="AY511" i="6"/>
  <c r="AX511" i="6"/>
  <c r="AW511" i="6"/>
  <c r="AV511" i="6"/>
  <c r="AI511" i="6"/>
  <c r="V511" i="6"/>
  <c r="BH510" i="6"/>
  <c r="BG510" i="6"/>
  <c r="BF510" i="6"/>
  <c r="BE510" i="6"/>
  <c r="BD510" i="6"/>
  <c r="BC510" i="6"/>
  <c r="BB510" i="6"/>
  <c r="BA510" i="6"/>
  <c r="AZ510" i="6"/>
  <c r="AY510" i="6"/>
  <c r="AX510" i="6"/>
  <c r="AI510" i="6"/>
  <c r="V510" i="6"/>
  <c r="BH509" i="6"/>
  <c r="BG509" i="6"/>
  <c r="BF509" i="6"/>
  <c r="BE509" i="6"/>
  <c r="BD509" i="6"/>
  <c r="BC509" i="6"/>
  <c r="BB509" i="6"/>
  <c r="BA509" i="6"/>
  <c r="AZ509" i="6"/>
  <c r="AY509" i="6"/>
  <c r="AV509" i="6"/>
  <c r="BH508" i="6"/>
  <c r="BG508" i="6"/>
  <c r="BF508" i="6"/>
  <c r="BE508" i="6"/>
  <c r="BD508" i="6"/>
  <c r="BC508" i="6"/>
  <c r="BB508" i="6"/>
  <c r="BA508" i="6"/>
  <c r="AZ508" i="6"/>
  <c r="AY508" i="6"/>
  <c r="AX508" i="6"/>
  <c r="AW508" i="6"/>
  <c r="AV508" i="6"/>
  <c r="AI508" i="6"/>
  <c r="V508" i="6"/>
  <c r="BH507" i="6"/>
  <c r="BG507" i="6"/>
  <c r="BF507" i="6"/>
  <c r="BE507" i="6"/>
  <c r="BD507" i="6"/>
  <c r="BC507" i="6"/>
  <c r="BB507" i="6"/>
  <c r="BA507" i="6"/>
  <c r="AZ507" i="6"/>
  <c r="AY507" i="6"/>
  <c r="AW507" i="6"/>
  <c r="AV507" i="6"/>
  <c r="AI507" i="6"/>
  <c r="V507" i="6"/>
  <c r="BH506" i="6"/>
  <c r="BG506" i="6"/>
  <c r="BF506" i="6"/>
  <c r="BE506" i="6"/>
  <c r="BD506" i="6"/>
  <c r="BC506" i="6"/>
  <c r="BB506" i="6"/>
  <c r="BA506" i="6"/>
  <c r="AZ506" i="6"/>
  <c r="AY506" i="6"/>
  <c r="AI506" i="6"/>
  <c r="V506" i="6"/>
  <c r="BH505" i="6"/>
  <c r="BG505" i="6"/>
  <c r="BF505" i="6"/>
  <c r="BE505" i="6"/>
  <c r="BD505" i="6"/>
  <c r="BC505" i="6"/>
  <c r="BB505" i="6"/>
  <c r="BA505" i="6"/>
  <c r="AZ505" i="6"/>
  <c r="AY505" i="6"/>
  <c r="AV505" i="6"/>
  <c r="BH504" i="6"/>
  <c r="BG504" i="6"/>
  <c r="BF504" i="6"/>
  <c r="BE504" i="6"/>
  <c r="BD504" i="6"/>
  <c r="BC504" i="6"/>
  <c r="BB504" i="6"/>
  <c r="BA504" i="6"/>
  <c r="AZ504" i="6"/>
  <c r="AY504" i="6"/>
  <c r="AX504" i="6"/>
  <c r="AW504" i="6"/>
  <c r="AV504" i="6"/>
  <c r="AI504" i="6"/>
  <c r="V504" i="6"/>
  <c r="BH503" i="6"/>
  <c r="BG503" i="6"/>
  <c r="BF503" i="6"/>
  <c r="BE503" i="6"/>
  <c r="BD503" i="6"/>
  <c r="BC503" i="6"/>
  <c r="BB503" i="6"/>
  <c r="BA503" i="6"/>
  <c r="AZ503" i="6"/>
  <c r="AY503" i="6"/>
  <c r="AX503" i="6"/>
  <c r="AW503" i="6"/>
  <c r="AV503" i="6"/>
  <c r="AI503" i="6"/>
  <c r="V503" i="6"/>
  <c r="BH502" i="6"/>
  <c r="BG502" i="6"/>
  <c r="BF502" i="6"/>
  <c r="BE502" i="6"/>
  <c r="BD502" i="6"/>
  <c r="BC502" i="6"/>
  <c r="BB502" i="6"/>
  <c r="BA502" i="6"/>
  <c r="AZ502" i="6"/>
  <c r="AY502" i="6"/>
  <c r="AI502" i="6"/>
  <c r="V502" i="6"/>
  <c r="BH501" i="6"/>
  <c r="BG501" i="6"/>
  <c r="BF501" i="6"/>
  <c r="BE501" i="6"/>
  <c r="BD501" i="6"/>
  <c r="BC501" i="6"/>
  <c r="BB501" i="6"/>
  <c r="BA501" i="6"/>
  <c r="AZ501" i="6"/>
  <c r="AY501" i="6"/>
  <c r="AV501" i="6"/>
  <c r="V501" i="6"/>
  <c r="BH500" i="6"/>
  <c r="BG500" i="6"/>
  <c r="BF500" i="6"/>
  <c r="BE500" i="6"/>
  <c r="BD500" i="6"/>
  <c r="BC500" i="6"/>
  <c r="BB500" i="6"/>
  <c r="BA500" i="6"/>
  <c r="AZ500" i="6"/>
  <c r="AY500" i="6"/>
  <c r="AX500" i="6"/>
  <c r="AW500" i="6"/>
  <c r="AV500" i="6"/>
  <c r="AI500" i="6"/>
  <c r="V500" i="6"/>
  <c r="BH499" i="6"/>
  <c r="BG499" i="6"/>
  <c r="BF499" i="6"/>
  <c r="BE499" i="6"/>
  <c r="BD499" i="6"/>
  <c r="BC499" i="6"/>
  <c r="BB499" i="6"/>
  <c r="BA499" i="6"/>
  <c r="AZ499" i="6"/>
  <c r="AY499" i="6"/>
  <c r="AW499" i="6"/>
  <c r="AV499" i="6"/>
  <c r="AI499" i="6"/>
  <c r="V499" i="6"/>
  <c r="BH498" i="6"/>
  <c r="BG498" i="6"/>
  <c r="BF498" i="6"/>
  <c r="BE498" i="6"/>
  <c r="BD498" i="6"/>
  <c r="BC498" i="6"/>
  <c r="BB498" i="6"/>
  <c r="BA498" i="6"/>
  <c r="AZ498" i="6"/>
  <c r="AY498" i="6"/>
  <c r="AX498" i="6"/>
  <c r="AI498" i="6"/>
  <c r="V498" i="6"/>
  <c r="BH497" i="6"/>
  <c r="BG497" i="6"/>
  <c r="BF497" i="6"/>
  <c r="BE497" i="6"/>
  <c r="BD497" i="6"/>
  <c r="BC497" i="6"/>
  <c r="BB497" i="6"/>
  <c r="BA497" i="6"/>
  <c r="AZ497" i="6"/>
  <c r="AY497" i="6"/>
  <c r="AV497" i="6"/>
  <c r="BH496" i="6"/>
  <c r="BG496" i="6"/>
  <c r="BF496" i="6"/>
  <c r="BE496" i="6"/>
  <c r="BD496" i="6"/>
  <c r="BC496" i="6"/>
  <c r="BB496" i="6"/>
  <c r="BA496" i="6"/>
  <c r="AZ496" i="6"/>
  <c r="AY496" i="6"/>
  <c r="AX496" i="6"/>
  <c r="AW496" i="6"/>
  <c r="AV496" i="6"/>
  <c r="AI496" i="6"/>
  <c r="V496" i="6"/>
  <c r="BH495" i="6"/>
  <c r="BG495" i="6"/>
  <c r="BF495" i="6"/>
  <c r="BE495" i="6"/>
  <c r="BD495" i="6"/>
  <c r="BC495" i="6"/>
  <c r="BB495" i="6"/>
  <c r="BA495" i="6"/>
  <c r="AZ495" i="6"/>
  <c r="AY495" i="6"/>
  <c r="AX495" i="6"/>
  <c r="AW495" i="6"/>
  <c r="AV495" i="6"/>
  <c r="AI495" i="6"/>
  <c r="V495" i="6"/>
  <c r="BH494" i="6"/>
  <c r="BG494" i="6"/>
  <c r="BF494" i="6"/>
  <c r="BE494" i="6"/>
  <c r="BD494" i="6"/>
  <c r="BC494" i="6"/>
  <c r="BB494" i="6"/>
  <c r="BA494" i="6"/>
  <c r="AZ494" i="6"/>
  <c r="AY494" i="6"/>
  <c r="AX494" i="6"/>
  <c r="AI494" i="6"/>
  <c r="V494" i="6"/>
  <c r="BH493" i="6"/>
  <c r="BG493" i="6"/>
  <c r="BF493" i="6"/>
  <c r="BE493" i="6"/>
  <c r="BD493" i="6"/>
  <c r="BC493" i="6"/>
  <c r="BB493" i="6"/>
  <c r="BA493" i="6"/>
  <c r="AZ493" i="6"/>
  <c r="AY493" i="6"/>
  <c r="AV493" i="6"/>
  <c r="BH492" i="6"/>
  <c r="BG492" i="6"/>
  <c r="BF492" i="6"/>
  <c r="BE492" i="6"/>
  <c r="BD492" i="6"/>
  <c r="BC492" i="6"/>
  <c r="BB492" i="6"/>
  <c r="BA492" i="6"/>
  <c r="AZ492" i="6"/>
  <c r="AY492" i="6"/>
  <c r="AX492" i="6"/>
  <c r="AW492" i="6"/>
  <c r="AV492" i="6"/>
  <c r="AI492" i="6"/>
  <c r="V492" i="6"/>
  <c r="BH491" i="6"/>
  <c r="BG491" i="6"/>
  <c r="BF491" i="6"/>
  <c r="BE491" i="6"/>
  <c r="BD491" i="6"/>
  <c r="BC491" i="6"/>
  <c r="BB491" i="6"/>
  <c r="BA491" i="6"/>
  <c r="AZ491" i="6"/>
  <c r="AY491" i="6"/>
  <c r="AW491" i="6"/>
  <c r="AV491" i="6"/>
  <c r="AI491" i="6"/>
  <c r="V491" i="6"/>
  <c r="BH490" i="6"/>
  <c r="BG490" i="6"/>
  <c r="BF490" i="6"/>
  <c r="BE490" i="6"/>
  <c r="BD490" i="6"/>
  <c r="BC490" i="6"/>
  <c r="BB490" i="6"/>
  <c r="BA490" i="6"/>
  <c r="AZ490" i="6"/>
  <c r="AY490" i="6"/>
  <c r="AI490" i="6"/>
  <c r="V490" i="6"/>
  <c r="BH489" i="6"/>
  <c r="BG489" i="6"/>
  <c r="BF489" i="6"/>
  <c r="BE489" i="6"/>
  <c r="BD489" i="6"/>
  <c r="BC489" i="6"/>
  <c r="BB489" i="6"/>
  <c r="BA489" i="6"/>
  <c r="AZ489" i="6"/>
  <c r="AY489" i="6"/>
  <c r="AX489" i="6"/>
  <c r="AV489" i="6"/>
  <c r="BH488" i="6"/>
  <c r="BG488" i="6"/>
  <c r="BF488" i="6"/>
  <c r="BE488" i="6"/>
  <c r="BD488" i="6"/>
  <c r="BC488" i="6"/>
  <c r="BB488" i="6"/>
  <c r="BA488" i="6"/>
  <c r="AZ488" i="6"/>
  <c r="AY488" i="6"/>
  <c r="AX488" i="6"/>
  <c r="AW488" i="6"/>
  <c r="AV488" i="6"/>
  <c r="AI488" i="6"/>
  <c r="V488" i="6"/>
  <c r="BH487" i="6"/>
  <c r="BG487" i="6"/>
  <c r="BF487" i="6"/>
  <c r="BE487" i="6"/>
  <c r="BD487" i="6"/>
  <c r="BC487" i="6"/>
  <c r="BB487" i="6"/>
  <c r="BA487" i="6"/>
  <c r="AZ487" i="6"/>
  <c r="AY487" i="6"/>
  <c r="AW487" i="6"/>
  <c r="AV487" i="6"/>
  <c r="AI487" i="6"/>
  <c r="V487" i="6"/>
  <c r="BH486" i="6"/>
  <c r="BG486" i="6"/>
  <c r="BF486" i="6"/>
  <c r="BE486" i="6"/>
  <c r="BD486" i="6"/>
  <c r="BC486" i="6"/>
  <c r="BB486" i="6"/>
  <c r="BA486" i="6"/>
  <c r="AZ486" i="6"/>
  <c r="AY486" i="6"/>
  <c r="AI486" i="6"/>
  <c r="V486" i="6"/>
  <c r="BH485" i="6"/>
  <c r="BG485" i="6"/>
  <c r="BF485" i="6"/>
  <c r="BE485" i="6"/>
  <c r="BD485" i="6"/>
  <c r="BC485" i="6"/>
  <c r="BB485" i="6"/>
  <c r="BA485" i="6"/>
  <c r="AZ485" i="6"/>
  <c r="AY485" i="6"/>
  <c r="AX485" i="6"/>
  <c r="AV485" i="6"/>
  <c r="BH484" i="6"/>
  <c r="BG484" i="6"/>
  <c r="BF484" i="6"/>
  <c r="BE484" i="6"/>
  <c r="BD484" i="6"/>
  <c r="BC484" i="6"/>
  <c r="BB484" i="6"/>
  <c r="BA484" i="6"/>
  <c r="AZ484" i="6"/>
  <c r="AY484" i="6"/>
  <c r="AX484" i="6"/>
  <c r="AW484" i="6"/>
  <c r="AV484" i="6"/>
  <c r="AI484" i="6"/>
  <c r="V484" i="6"/>
  <c r="BH483" i="6"/>
  <c r="BG483" i="6"/>
  <c r="BF483" i="6"/>
  <c r="BE483" i="6"/>
  <c r="BD483" i="6"/>
  <c r="BC483" i="6"/>
  <c r="BB483" i="6"/>
  <c r="BA483" i="6"/>
  <c r="AZ483" i="6"/>
  <c r="AY483" i="6"/>
  <c r="AW483" i="6"/>
  <c r="AV483" i="6"/>
  <c r="AI483" i="6"/>
  <c r="V483" i="6"/>
  <c r="BH482" i="6"/>
  <c r="BG482" i="6"/>
  <c r="BF482" i="6"/>
  <c r="BE482" i="6"/>
  <c r="BD482" i="6"/>
  <c r="BC482" i="6"/>
  <c r="BB482" i="6"/>
  <c r="BA482" i="6"/>
  <c r="AZ482" i="6"/>
  <c r="AY482" i="6"/>
  <c r="AX482" i="6"/>
  <c r="AI482" i="6"/>
  <c r="V482" i="6"/>
  <c r="BH481" i="6"/>
  <c r="BG481" i="6"/>
  <c r="BF481" i="6"/>
  <c r="BE481" i="6"/>
  <c r="BD481" i="6"/>
  <c r="BC481" i="6"/>
  <c r="BB481" i="6"/>
  <c r="BA481" i="6"/>
  <c r="AZ481" i="6"/>
  <c r="AY481" i="6"/>
  <c r="AX481" i="6"/>
  <c r="AV481" i="6"/>
  <c r="BH480" i="6"/>
  <c r="BG480" i="6"/>
  <c r="BF480" i="6"/>
  <c r="BE480" i="6"/>
  <c r="BD480" i="6"/>
  <c r="BC480" i="6"/>
  <c r="BB480" i="6"/>
  <c r="BA480" i="6"/>
  <c r="AZ480" i="6"/>
  <c r="AY480" i="6"/>
  <c r="AX480" i="6"/>
  <c r="AW480" i="6"/>
  <c r="AV480" i="6"/>
  <c r="AI480" i="6"/>
  <c r="V480" i="6"/>
  <c r="BH479" i="6"/>
  <c r="BG479" i="6"/>
  <c r="BF479" i="6"/>
  <c r="BE479" i="6"/>
  <c r="BD479" i="6"/>
  <c r="BC479" i="6"/>
  <c r="BB479" i="6"/>
  <c r="BA479" i="6"/>
  <c r="AZ479" i="6"/>
  <c r="AY479" i="6"/>
  <c r="AW479" i="6"/>
  <c r="AV479" i="6"/>
  <c r="AI479" i="6"/>
  <c r="V479" i="6"/>
  <c r="BH478" i="6"/>
  <c r="BG478" i="6"/>
  <c r="BF478" i="6"/>
  <c r="BE478" i="6"/>
  <c r="BD478" i="6"/>
  <c r="BC478" i="6"/>
  <c r="BB478" i="6"/>
  <c r="BA478" i="6"/>
  <c r="AZ478" i="6"/>
  <c r="AY478" i="6"/>
  <c r="AX478" i="6"/>
  <c r="AI478" i="6"/>
  <c r="V478" i="6"/>
  <c r="BH477" i="6"/>
  <c r="BG477" i="6"/>
  <c r="BF477" i="6"/>
  <c r="BE477" i="6"/>
  <c r="BD477" i="6"/>
  <c r="BC477" i="6"/>
  <c r="BB477" i="6"/>
  <c r="BA477" i="6"/>
  <c r="AZ477" i="6"/>
  <c r="AY477" i="6"/>
  <c r="AW477" i="6"/>
  <c r="AV477" i="6"/>
  <c r="V477" i="6"/>
  <c r="BH476" i="6"/>
  <c r="BG476" i="6"/>
  <c r="BF476" i="6"/>
  <c r="BE476" i="6"/>
  <c r="BD476" i="6"/>
  <c r="BC476" i="6"/>
  <c r="BB476" i="6"/>
  <c r="BA476" i="6"/>
  <c r="AZ476" i="6"/>
  <c r="AY476" i="6"/>
  <c r="AX476" i="6"/>
  <c r="AW476" i="6"/>
  <c r="AV476" i="6"/>
  <c r="AI476" i="6"/>
  <c r="V476" i="6"/>
  <c r="BH475" i="6"/>
  <c r="BG475" i="6"/>
  <c r="BF475" i="6"/>
  <c r="BE475" i="6"/>
  <c r="BD475" i="6"/>
  <c r="BC475" i="6"/>
  <c r="BB475" i="6"/>
  <c r="BA475" i="6"/>
  <c r="AZ475" i="6"/>
  <c r="AY475" i="6"/>
  <c r="AX475" i="6"/>
  <c r="AW475" i="6"/>
  <c r="AV475" i="6"/>
  <c r="AI475" i="6"/>
  <c r="V475" i="6"/>
  <c r="BH474" i="6"/>
  <c r="BG474" i="6"/>
  <c r="BF474" i="6"/>
  <c r="BE474" i="6"/>
  <c r="BD474" i="6"/>
  <c r="BC474" i="6"/>
  <c r="BB474" i="6"/>
  <c r="BA474" i="6"/>
  <c r="AZ474" i="6"/>
  <c r="AY474" i="6"/>
  <c r="AI474" i="6"/>
  <c r="V474" i="6"/>
  <c r="BH473" i="6"/>
  <c r="BG473" i="6"/>
  <c r="BF473" i="6"/>
  <c r="BE473" i="6"/>
  <c r="BD473" i="6"/>
  <c r="BC473" i="6"/>
  <c r="BB473" i="6"/>
  <c r="BA473" i="6"/>
  <c r="AZ473" i="6"/>
  <c r="AY473" i="6"/>
  <c r="AV473" i="6"/>
  <c r="BH472" i="6"/>
  <c r="BG472" i="6"/>
  <c r="BF472" i="6"/>
  <c r="BE472" i="6"/>
  <c r="BD472" i="6"/>
  <c r="BC472" i="6"/>
  <c r="BB472" i="6"/>
  <c r="BA472" i="6"/>
  <c r="AZ472" i="6"/>
  <c r="AY472" i="6"/>
  <c r="AX472" i="6"/>
  <c r="AW472" i="6"/>
  <c r="AV472" i="6"/>
  <c r="AI472" i="6"/>
  <c r="V472" i="6"/>
  <c r="BH471" i="6"/>
  <c r="BG471" i="6"/>
  <c r="BF471" i="6"/>
  <c r="BE471" i="6"/>
  <c r="BD471" i="6"/>
  <c r="BC471" i="6"/>
  <c r="BB471" i="6"/>
  <c r="BA471" i="6"/>
  <c r="AZ471" i="6"/>
  <c r="AY471" i="6"/>
  <c r="AX471" i="6"/>
  <c r="AW471" i="6"/>
  <c r="AV471" i="6"/>
  <c r="AI471" i="6"/>
  <c r="V471" i="6"/>
  <c r="BH470" i="6"/>
  <c r="BG470" i="6"/>
  <c r="BF470" i="6"/>
  <c r="BE470" i="6"/>
  <c r="BD470" i="6"/>
  <c r="BC470" i="6"/>
  <c r="BB470" i="6"/>
  <c r="BA470" i="6"/>
  <c r="AZ470" i="6"/>
  <c r="AY470" i="6"/>
  <c r="AI470" i="6"/>
  <c r="V470" i="6"/>
  <c r="BH469" i="6"/>
  <c r="BG469" i="6"/>
  <c r="BF469" i="6"/>
  <c r="BE469" i="6"/>
  <c r="BD469" i="6"/>
  <c r="BC469" i="6"/>
  <c r="BB469" i="6"/>
  <c r="BA469" i="6"/>
  <c r="AZ469" i="6"/>
  <c r="AY469" i="6"/>
  <c r="AV469" i="6"/>
  <c r="AI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AI468" i="6"/>
  <c r="V468" i="6"/>
  <c r="BH467" i="6"/>
  <c r="BG467" i="6"/>
  <c r="BF467" i="6"/>
  <c r="BE467" i="6"/>
  <c r="BD467" i="6"/>
  <c r="BC467" i="6"/>
  <c r="BB467" i="6"/>
  <c r="BA467" i="6"/>
  <c r="AZ467" i="6"/>
  <c r="AY467" i="6"/>
  <c r="AW467" i="6"/>
  <c r="AV467" i="6"/>
  <c r="AI467" i="6"/>
  <c r="V467" i="6"/>
  <c r="BH466" i="6"/>
  <c r="BG466" i="6"/>
  <c r="BF466" i="6"/>
  <c r="BE466" i="6"/>
  <c r="BD466" i="6"/>
  <c r="BC466" i="6"/>
  <c r="BB466" i="6"/>
  <c r="BA466" i="6"/>
  <c r="AZ466" i="6"/>
  <c r="AY466" i="6"/>
  <c r="AI466" i="6"/>
  <c r="V466" i="6"/>
  <c r="BH465" i="6"/>
  <c r="BG465" i="6"/>
  <c r="BF465" i="6"/>
  <c r="BE465" i="6"/>
  <c r="BD465" i="6"/>
  <c r="BC465" i="6"/>
  <c r="BB465" i="6"/>
  <c r="BA465" i="6"/>
  <c r="AZ465" i="6"/>
  <c r="AY465" i="6"/>
  <c r="AX465" i="6"/>
  <c r="AV465" i="6"/>
  <c r="AI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AI464" i="6"/>
  <c r="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AI463" i="6"/>
  <c r="V463" i="6"/>
  <c r="BH462" i="6"/>
  <c r="BG462" i="6"/>
  <c r="BF462" i="6"/>
  <c r="BE462" i="6"/>
  <c r="BD462" i="6"/>
  <c r="BC462" i="6"/>
  <c r="BB462" i="6"/>
  <c r="BA462" i="6"/>
  <c r="AZ462" i="6"/>
  <c r="AY462" i="6"/>
  <c r="AI462" i="6"/>
  <c r="V462" i="6"/>
  <c r="BH461" i="6"/>
  <c r="BG461" i="6"/>
  <c r="BF461" i="6"/>
  <c r="BE461" i="6"/>
  <c r="BD461" i="6"/>
  <c r="BC461" i="6"/>
  <c r="BB461" i="6"/>
  <c r="BA461" i="6"/>
  <c r="AZ461" i="6"/>
  <c r="AY461" i="6"/>
  <c r="AV461" i="6"/>
  <c r="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AI460" i="6"/>
  <c r="V460" i="6"/>
  <c r="BH459" i="6"/>
  <c r="BG459" i="6"/>
  <c r="BF459" i="6"/>
  <c r="BE459" i="6"/>
  <c r="BD459" i="6"/>
  <c r="BC459" i="6"/>
  <c r="BB459" i="6"/>
  <c r="BA459" i="6"/>
  <c r="AZ459" i="6"/>
  <c r="AY459" i="6"/>
  <c r="AW459" i="6"/>
  <c r="AV459" i="6"/>
  <c r="AI459" i="6"/>
  <c r="V459" i="6"/>
  <c r="BH458" i="6"/>
  <c r="BG458" i="6"/>
  <c r="BF458" i="6"/>
  <c r="BE458" i="6"/>
  <c r="BD458" i="6"/>
  <c r="BC458" i="6"/>
  <c r="BB458" i="6"/>
  <c r="BA458" i="6"/>
  <c r="AZ458" i="6"/>
  <c r="AY458" i="6"/>
  <c r="AI458" i="6"/>
  <c r="V458" i="6"/>
  <c r="BH457" i="6"/>
  <c r="BG457" i="6"/>
  <c r="BF457" i="6"/>
  <c r="BE457" i="6"/>
  <c r="BD457" i="6"/>
  <c r="BC457" i="6"/>
  <c r="BB457" i="6"/>
  <c r="BA457" i="6"/>
  <c r="AZ457" i="6"/>
  <c r="AY457" i="6"/>
  <c r="AV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AI456" i="6"/>
  <c r="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AI455" i="6"/>
  <c r="V455" i="6"/>
  <c r="BH454" i="6"/>
  <c r="BG454" i="6"/>
  <c r="BF454" i="6"/>
  <c r="BE454" i="6"/>
  <c r="BD454" i="6"/>
  <c r="BC454" i="6"/>
  <c r="BB454" i="6"/>
  <c r="BA454" i="6"/>
  <c r="AZ454" i="6"/>
  <c r="AY454" i="6"/>
  <c r="AI454" i="6"/>
  <c r="V454" i="6"/>
  <c r="BH453" i="6"/>
  <c r="BG453" i="6"/>
  <c r="BF453" i="6"/>
  <c r="BE453" i="6"/>
  <c r="BD453" i="6"/>
  <c r="BC453" i="6"/>
  <c r="BB453" i="6"/>
  <c r="BA453" i="6"/>
  <c r="AZ453" i="6"/>
  <c r="AY453" i="6"/>
  <c r="A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AI452" i="6"/>
  <c r="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AI451" i="6"/>
  <c r="V451" i="6"/>
  <c r="BH450" i="6"/>
  <c r="BG450" i="6"/>
  <c r="BF450" i="6"/>
  <c r="BE450" i="6"/>
  <c r="BD450" i="6"/>
  <c r="BC450" i="6"/>
  <c r="BB450" i="6"/>
  <c r="BA450" i="6"/>
  <c r="AZ450" i="6"/>
  <c r="AY450" i="6"/>
  <c r="AI450" i="6"/>
  <c r="V450" i="6"/>
  <c r="BH449" i="6"/>
  <c r="BG449" i="6"/>
  <c r="BF449" i="6"/>
  <c r="BE449" i="6"/>
  <c r="BD449" i="6"/>
  <c r="BC449" i="6"/>
  <c r="BB449" i="6"/>
  <c r="BA449" i="6"/>
  <c r="AZ449" i="6"/>
  <c r="AY449" i="6"/>
  <c r="AV449" i="6"/>
  <c r="AU4" i="6"/>
  <c r="AT4" i="6"/>
  <c r="AS4" i="6"/>
  <c r="AR4" i="6"/>
  <c r="AQ4" i="6"/>
  <c r="AP4" i="6"/>
  <c r="AO4" i="6"/>
  <c r="AN4" i="6"/>
  <c r="AM4" i="6"/>
  <c r="AL4" i="6"/>
  <c r="AJ4" i="6"/>
  <c r="AH4" i="6"/>
  <c r="AG4" i="6"/>
  <c r="AF4" i="6"/>
  <c r="AE4" i="6"/>
  <c r="AD4" i="6"/>
  <c r="AC4" i="6"/>
  <c r="AB4" i="6"/>
  <c r="AA4" i="6"/>
  <c r="Z4" i="6"/>
  <c r="Y4" i="6"/>
  <c r="W4" i="6"/>
  <c r="U4" i="6"/>
  <c r="T4" i="6"/>
  <c r="S4" i="6"/>
  <c r="R4" i="6"/>
  <c r="Q4" i="6"/>
  <c r="P4" i="6"/>
  <c r="O4" i="6"/>
  <c r="N4" i="6"/>
  <c r="M4" i="6"/>
  <c r="L4" i="6"/>
  <c r="K4" i="6"/>
  <c r="AI359" i="6"/>
  <c r="AI358" i="6"/>
  <c r="AI330" i="6"/>
  <c r="AI326" i="6"/>
  <c r="AI324" i="6"/>
  <c r="AI322" i="6"/>
  <c r="AI314" i="6"/>
  <c r="AI312" i="6"/>
  <c r="AI307" i="6"/>
  <c r="AI284" i="6"/>
  <c r="AI275" i="6"/>
  <c r="AI270" i="6"/>
  <c r="AI266" i="6"/>
  <c r="AI260" i="6"/>
  <c r="AI258" i="6"/>
  <c r="AI252" i="6"/>
  <c r="AI251" i="6"/>
  <c r="AI248" i="6"/>
  <c r="AI242" i="6"/>
  <c r="AI239" i="6"/>
  <c r="AI235" i="6"/>
  <c r="AI232" i="6"/>
  <c r="AI215" i="6"/>
  <c r="AI214" i="6"/>
  <c r="AI204" i="6"/>
  <c r="AI200" i="6"/>
  <c r="AI194" i="6"/>
  <c r="AI188" i="6"/>
  <c r="AI186" i="6"/>
  <c r="AI180" i="6"/>
  <c r="AI179" i="6"/>
  <c r="AI178" i="6"/>
  <c r="AI176" i="6"/>
  <c r="AI133" i="6"/>
  <c r="AI122" i="6"/>
  <c r="AI106" i="6"/>
  <c r="AI95" i="6"/>
  <c r="AI80" i="6"/>
  <c r="AI76" i="6"/>
  <c r="AI70" i="6"/>
  <c r="AI68" i="6"/>
  <c r="AI59" i="6"/>
  <c r="AI56" i="6"/>
  <c r="AI48" i="6"/>
  <c r="AI44" i="6"/>
  <c r="AI42" i="6"/>
  <c r="AI40" i="6"/>
  <c r="AI39" i="6"/>
  <c r="AI38" i="6"/>
  <c r="AI34" i="6"/>
  <c r="AI32" i="6"/>
  <c r="AI28" i="6"/>
  <c r="AI24" i="6"/>
  <c r="AI23" i="6"/>
  <c r="AI22" i="6"/>
  <c r="AI16" i="6"/>
  <c r="AI14" i="6"/>
  <c r="AI10" i="6"/>
  <c r="V275" i="6"/>
  <c r="V269" i="6"/>
  <c r="V268" i="6"/>
  <c r="V267" i="6"/>
  <c r="V266" i="6"/>
  <c r="V264" i="6"/>
  <c r="V263" i="6"/>
  <c r="V260" i="6"/>
  <c r="V259" i="6"/>
  <c r="V258" i="6"/>
  <c r="V256" i="6"/>
  <c r="V255" i="6"/>
  <c r="V254" i="6"/>
  <c r="V252" i="6"/>
  <c r="V251" i="6"/>
  <c r="V248" i="6"/>
  <c r="V247" i="6"/>
  <c r="V246" i="6"/>
  <c r="V245" i="6"/>
  <c r="V244" i="6"/>
  <c r="V243" i="6"/>
  <c r="V242" i="6"/>
  <c r="V240" i="6"/>
  <c r="V238" i="6"/>
  <c r="V236" i="6"/>
  <c r="V235" i="6"/>
  <c r="V232" i="6"/>
  <c r="V231" i="6"/>
  <c r="V230" i="6"/>
  <c r="V227" i="6"/>
  <c r="V226" i="6"/>
  <c r="V224" i="6"/>
  <c r="V222" i="6"/>
  <c r="V220" i="6"/>
  <c r="V219" i="6"/>
  <c r="V218" i="6"/>
  <c r="V216" i="6"/>
  <c r="V214" i="6"/>
  <c r="V212" i="6"/>
  <c r="V211" i="6"/>
  <c r="V210" i="6"/>
  <c r="V208" i="6"/>
  <c r="V206" i="6"/>
  <c r="V205" i="6"/>
  <c r="V204" i="6"/>
  <c r="V203" i="6"/>
  <c r="V202" i="6"/>
  <c r="V200" i="6"/>
  <c r="V199" i="6"/>
  <c r="V198" i="6"/>
  <c r="V197" i="6"/>
  <c r="V196" i="6"/>
  <c r="V194" i="6"/>
  <c r="V192" i="6"/>
  <c r="V191" i="6"/>
  <c r="V190" i="6"/>
  <c r="V188" i="6"/>
  <c r="V187" i="6"/>
  <c r="V186" i="6"/>
  <c r="V184" i="6"/>
  <c r="V181" i="6"/>
  <c r="V180" i="6"/>
  <c r="V179" i="6"/>
  <c r="V178" i="6"/>
  <c r="V176" i="6"/>
  <c r="V175" i="6"/>
  <c r="V174" i="6"/>
  <c r="V171" i="6"/>
  <c r="V170" i="6"/>
  <c r="V168" i="6"/>
  <c r="V167" i="6"/>
  <c r="V166" i="6"/>
  <c r="V165" i="6"/>
  <c r="V164" i="6"/>
  <c r="V163" i="6"/>
  <c r="V160" i="6"/>
  <c r="V156" i="6"/>
  <c r="V155" i="6"/>
  <c r="V154" i="6"/>
  <c r="V153" i="6"/>
  <c r="V152" i="6"/>
  <c r="V151" i="6"/>
  <c r="V149" i="6"/>
  <c r="V148" i="6"/>
  <c r="V147" i="6"/>
  <c r="V146" i="6"/>
  <c r="V144" i="6"/>
  <c r="V143" i="6"/>
  <c r="V140" i="6"/>
  <c r="V138" i="6"/>
  <c r="V136" i="6"/>
  <c r="V135" i="6"/>
  <c r="V134" i="6"/>
  <c r="V132" i="6"/>
  <c r="V130" i="6"/>
  <c r="V128" i="6"/>
  <c r="V126" i="6"/>
  <c r="V124" i="6"/>
  <c r="V123" i="6"/>
  <c r="V122" i="6"/>
  <c r="V120" i="6"/>
  <c r="V118" i="6"/>
  <c r="V116" i="6"/>
  <c r="V114" i="6"/>
  <c r="V112" i="6"/>
  <c r="V110" i="6"/>
  <c r="V109" i="6"/>
  <c r="V108" i="6"/>
  <c r="V104" i="6"/>
  <c r="V102" i="6"/>
  <c r="V100" i="6"/>
  <c r="V99" i="6"/>
  <c r="V98" i="6"/>
  <c r="V96" i="6"/>
  <c r="V94" i="6"/>
  <c r="V92" i="6"/>
  <c r="V91" i="6"/>
  <c r="V90" i="6"/>
  <c r="V88" i="6"/>
  <c r="V87" i="6"/>
  <c r="V86" i="6"/>
  <c r="V84" i="6"/>
  <c r="V82" i="6"/>
  <c r="V80" i="6"/>
  <c r="V78" i="6"/>
  <c r="V77" i="6"/>
  <c r="V74" i="6"/>
  <c r="V72" i="6"/>
  <c r="V70" i="6"/>
  <c r="V68" i="6"/>
  <c r="V66" i="6"/>
  <c r="V64" i="6"/>
  <c r="V62" i="6"/>
  <c r="V60" i="6"/>
  <c r="V56" i="6"/>
  <c r="V54" i="6"/>
  <c r="V50" i="6"/>
  <c r="V46" i="6"/>
  <c r="V45" i="6"/>
  <c r="V42" i="6"/>
  <c r="V38" i="6"/>
  <c r="V35" i="6"/>
  <c r="V34" i="6"/>
  <c r="V32" i="6"/>
  <c r="V30" i="6"/>
  <c r="V26" i="6"/>
  <c r="V22" i="6"/>
  <c r="V21" i="6"/>
  <c r="V18" i="6"/>
  <c r="V14" i="6"/>
  <c r="V10" i="6"/>
  <c r="AI259" i="6"/>
  <c r="AI255" i="6"/>
  <c r="AI250" i="6"/>
  <c r="AI247" i="6"/>
  <c r="AI245" i="6"/>
  <c r="AI243" i="6"/>
  <c r="AI227" i="6"/>
  <c r="AI223" i="6"/>
  <c r="AI211" i="6"/>
  <c r="AI207" i="6"/>
  <c r="AI203" i="6"/>
  <c r="AI196" i="6"/>
  <c r="AI187" i="6"/>
  <c r="AI183" i="6"/>
  <c r="AI175" i="6"/>
  <c r="AI163" i="6"/>
  <c r="AI155" i="6"/>
  <c r="AI154" i="6"/>
  <c r="AI151" i="6"/>
  <c r="AI147" i="6"/>
  <c r="AI143" i="6"/>
  <c r="AI139" i="6"/>
  <c r="AI135" i="6"/>
  <c r="AI119" i="6"/>
  <c r="AI117" i="6"/>
  <c r="AI107" i="6"/>
  <c r="AI91" i="6"/>
  <c r="AI75" i="6"/>
  <c r="AI55" i="6"/>
  <c r="AI53" i="6"/>
  <c r="AI47" i="6"/>
  <c r="AI45" i="6"/>
  <c r="AI27" i="6"/>
  <c r="AI12" i="6"/>
  <c r="AI11" i="6"/>
  <c r="V76" i="6"/>
  <c r="V58" i="6"/>
  <c r="V29" i="6"/>
  <c r="V12" i="6"/>
  <c r="AI219" i="6"/>
  <c r="AI171" i="6"/>
  <c r="AI83" i="6"/>
  <c r="V308" i="6"/>
  <c r="V307" i="6"/>
  <c r="V306" i="6"/>
  <c r="V303" i="6"/>
  <c r="V302" i="6"/>
  <c r="V299" i="6"/>
  <c r="V298" i="6"/>
  <c r="V288" i="6"/>
  <c r="V287" i="6"/>
  <c r="V284" i="6"/>
  <c r="V282" i="6"/>
  <c r="V280" i="6"/>
  <c r="V279" i="6"/>
  <c r="V272" i="6"/>
  <c r="V271" i="6"/>
  <c r="V270" i="6"/>
  <c r="V262" i="6"/>
  <c r="V261" i="6"/>
  <c r="V250" i="6"/>
  <c r="V239" i="6"/>
  <c r="V228" i="6"/>
  <c r="V215" i="6"/>
  <c r="V207" i="6"/>
  <c r="V195" i="6"/>
  <c r="V182" i="6"/>
  <c r="V172" i="6"/>
  <c r="V158" i="6"/>
  <c r="V150" i="6"/>
  <c r="V106" i="6"/>
  <c r="BF447" i="6"/>
  <c r="AZ446" i="6"/>
  <c r="BF443" i="6"/>
  <c r="AX443" i="6"/>
  <c r="BD440" i="6"/>
  <c r="BF439" i="6"/>
  <c r="AZ438" i="6"/>
  <c r="BB437" i="6"/>
  <c r="BD436" i="6"/>
  <c r="BF435" i="6"/>
  <c r="AI412" i="6"/>
  <c r="AI396" i="6"/>
  <c r="AI394" i="6"/>
  <c r="AI340" i="6"/>
  <c r="AI36" i="6"/>
  <c r="AI15" i="6"/>
  <c r="V300" i="6"/>
  <c r="V295" i="6"/>
  <c r="V290" i="6"/>
  <c r="V276" i="6"/>
  <c r="V223" i="6"/>
  <c r="V159" i="6"/>
  <c r="V95" i="6"/>
  <c r="AZ448" i="6"/>
  <c r="BA447" i="6"/>
  <c r="BB446" i="6"/>
  <c r="BE443" i="6"/>
  <c r="AV443" i="6"/>
  <c r="AY441" i="6"/>
  <c r="AZ440" i="6"/>
  <c r="BA439" i="6"/>
  <c r="BB438" i="6"/>
  <c r="BE435" i="6"/>
  <c r="BB447" i="6"/>
  <c r="BE444" i="6"/>
  <c r="AW444" i="6"/>
  <c r="AZ441" i="6"/>
  <c r="BA440" i="6"/>
  <c r="BB439" i="6"/>
  <c r="BE436" i="6"/>
  <c r="AW436" i="6"/>
  <c r="AX435" i="6"/>
  <c r="AI428" i="6"/>
  <c r="AI420" i="6"/>
  <c r="AI404" i="6"/>
  <c r="AI388" i="6"/>
  <c r="AI372" i="6"/>
  <c r="AI364" i="6"/>
  <c r="AI332" i="6"/>
  <c r="AI331" i="6"/>
  <c r="AI323" i="6"/>
  <c r="AI315" i="6"/>
  <c r="AI308" i="6"/>
  <c r="AI299" i="6"/>
  <c r="AI291" i="6"/>
  <c r="AI276" i="6"/>
  <c r="AI268" i="6"/>
  <c r="AI244" i="6"/>
  <c r="AI236" i="6"/>
  <c r="AI212" i="6"/>
  <c r="AI172" i="6"/>
  <c r="AI164" i="6"/>
  <c r="AI148" i="6"/>
  <c r="AI140" i="6"/>
  <c r="AI132" i="6"/>
  <c r="AI124" i="6"/>
  <c r="AI116" i="6"/>
  <c r="AI108" i="6"/>
  <c r="AI92" i="6"/>
  <c r="AI84" i="6"/>
  <c r="AI60" i="6"/>
  <c r="AI52" i="6"/>
  <c r="AW448" i="6"/>
  <c r="AW447" i="6"/>
  <c r="AV441" i="6"/>
  <c r="AW440" i="6"/>
  <c r="AV439" i="6"/>
  <c r="AV437" i="6"/>
  <c r="AV435" i="6"/>
  <c r="AI443" i="6"/>
  <c r="AW439" i="6"/>
  <c r="AI435" i="6"/>
  <c r="AI434" i="6"/>
  <c r="AI431" i="6"/>
  <c r="AI430" i="6"/>
  <c r="AI427" i="6"/>
  <c r="AI426" i="6"/>
  <c r="AI424" i="6"/>
  <c r="AI423" i="6"/>
  <c r="AI419" i="6"/>
  <c r="AI416" i="6"/>
  <c r="AI415" i="6"/>
  <c r="AI414" i="6"/>
  <c r="AI410" i="6"/>
  <c r="AI408" i="6"/>
  <c r="AI407" i="6"/>
  <c r="AI406" i="6"/>
  <c r="AI403" i="6"/>
  <c r="AI402" i="6"/>
  <c r="AI400" i="6"/>
  <c r="AI399" i="6"/>
  <c r="AI398" i="6"/>
  <c r="AI395" i="6"/>
  <c r="AI392" i="6"/>
  <c r="AI390" i="6"/>
  <c r="AI387" i="6"/>
  <c r="AI386" i="6"/>
  <c r="AI384" i="6"/>
  <c r="AI383" i="6"/>
  <c r="AI379" i="6"/>
  <c r="AI378" i="6"/>
  <c r="AI375" i="6"/>
  <c r="AI374" i="6"/>
  <c r="AI371" i="6"/>
  <c r="AI370" i="6"/>
  <c r="AI368" i="6"/>
  <c r="AI367" i="6"/>
  <c r="AI366" i="6"/>
  <c r="AI363" i="6"/>
  <c r="AI362" i="6"/>
  <c r="AI360" i="6"/>
  <c r="AI356" i="6"/>
  <c r="AI355" i="6"/>
  <c r="AI354" i="6"/>
  <c r="AI352" i="6"/>
  <c r="AI351" i="6"/>
  <c r="AI350" i="6"/>
  <c r="AI348" i="6"/>
  <c r="AI347" i="6"/>
  <c r="AI344" i="6"/>
  <c r="AI343" i="6"/>
  <c r="AI342" i="6"/>
  <c r="AI336" i="6"/>
  <c r="AI327" i="6"/>
  <c r="AI325" i="6"/>
  <c r="AI320" i="6"/>
  <c r="AI319" i="6"/>
  <c r="AI318" i="6"/>
  <c r="AI311" i="6"/>
  <c r="AI310" i="6"/>
  <c r="AI306" i="6"/>
  <c r="AI304" i="6"/>
  <c r="AI303" i="6"/>
  <c r="AI302" i="6"/>
  <c r="AI300" i="6"/>
  <c r="AI298" i="6"/>
  <c r="AI296" i="6"/>
  <c r="AI294" i="6"/>
  <c r="AI293" i="6"/>
  <c r="AI292" i="6"/>
  <c r="AI290" i="6"/>
  <c r="AI288" i="6"/>
  <c r="AI286" i="6"/>
  <c r="AI282" i="6"/>
  <c r="AI280" i="6"/>
  <c r="AI279" i="6"/>
  <c r="AI278" i="6"/>
  <c r="AI274" i="6"/>
  <c r="AI272" i="6"/>
  <c r="AI271" i="6"/>
  <c r="AI264" i="6"/>
  <c r="AI262" i="6"/>
  <c r="AI261" i="6"/>
  <c r="AI256" i="6"/>
  <c r="AI254" i="6"/>
  <c r="AI240" i="6"/>
  <c r="AI238" i="6"/>
  <c r="AI234" i="6"/>
  <c r="AI230" i="6"/>
  <c r="AI228" i="6"/>
  <c r="AI226" i="6"/>
  <c r="AI224" i="6"/>
  <c r="AI222" i="6"/>
  <c r="AI220" i="6"/>
  <c r="AI218" i="6"/>
  <c r="AI216" i="6"/>
  <c r="AI210" i="6"/>
  <c r="AI208" i="6"/>
  <c r="AI206" i="6"/>
  <c r="AI202" i="6"/>
  <c r="AI198" i="6"/>
  <c r="AI190" i="6"/>
  <c r="AI184" i="6"/>
  <c r="AI182" i="6"/>
  <c r="AI174" i="6"/>
  <c r="AI170" i="6"/>
  <c r="AI168" i="6"/>
  <c r="AI167" i="6"/>
  <c r="AI166" i="6"/>
  <c r="AI160" i="6"/>
  <c r="AI156" i="6"/>
  <c r="AI146" i="6"/>
  <c r="AI142" i="6"/>
  <c r="AI138" i="6"/>
  <c r="AI136" i="6"/>
  <c r="AI134" i="6"/>
  <c r="AI130" i="6"/>
  <c r="AI128" i="6"/>
  <c r="AI126" i="6"/>
  <c r="AI120" i="6"/>
  <c r="AI118" i="6"/>
  <c r="AI114" i="6"/>
  <c r="AI111" i="6"/>
  <c r="AI110" i="6"/>
  <c r="AI104" i="6"/>
  <c r="AI100" i="6"/>
  <c r="AI98" i="6"/>
  <c r="AI96" i="6"/>
  <c r="AI94" i="6"/>
  <c r="AI88" i="6"/>
  <c r="AI86" i="6"/>
  <c r="AI82" i="6"/>
  <c r="AI78" i="6"/>
  <c r="AI72" i="6"/>
  <c r="AI66" i="6"/>
  <c r="AI64" i="6"/>
  <c r="AI63" i="6"/>
  <c r="AI62" i="6"/>
  <c r="AI58" i="6"/>
  <c r="AI54" i="6"/>
  <c r="AI50" i="6"/>
  <c r="AI46" i="6"/>
  <c r="AI26" i="6"/>
  <c r="AI20" i="6"/>
  <c r="V234" i="6"/>
  <c r="V183" i="6"/>
  <c r="V162" i="6"/>
  <c r="V53" i="6"/>
  <c r="BH448" i="6"/>
  <c r="BG448" i="6"/>
  <c r="BF448" i="6"/>
  <c r="BE448" i="6"/>
  <c r="BD448" i="6"/>
  <c r="BC448" i="6"/>
  <c r="BB448" i="6"/>
  <c r="BA448" i="6"/>
  <c r="AY448" i="6"/>
  <c r="AX448" i="6"/>
  <c r="AV448" i="6"/>
  <c r="V448" i="6"/>
  <c r="BH447" i="6"/>
  <c r="BG447" i="6"/>
  <c r="BE447" i="6"/>
  <c r="BD447" i="6"/>
  <c r="BC447" i="6"/>
  <c r="AZ447" i="6"/>
  <c r="AY447" i="6"/>
  <c r="AX447" i="6"/>
  <c r="AV447" i="6"/>
  <c r="AI447" i="6"/>
  <c r="V447" i="6"/>
  <c r="BH446" i="6"/>
  <c r="BG446" i="6"/>
  <c r="BF446" i="6"/>
  <c r="BE446" i="6"/>
  <c r="BD446" i="6"/>
  <c r="BC446" i="6"/>
  <c r="BA446" i="6"/>
  <c r="AY446" i="6"/>
  <c r="AI446" i="6"/>
  <c r="V446" i="6"/>
  <c r="BC444" i="6"/>
  <c r="BB443" i="6"/>
  <c r="BA442" i="6"/>
  <c r="AY440" i="6"/>
  <c r="AX439" i="6"/>
  <c r="BC436" i="6"/>
  <c r="BB435" i="6"/>
  <c r="AI422" i="6"/>
  <c r="AI334" i="6"/>
  <c r="AI150" i="6"/>
  <c r="AI102" i="6"/>
  <c r="AI30" i="6"/>
  <c r="AY443" i="6"/>
  <c r="BA436" i="6"/>
  <c r="AY435" i="6"/>
  <c r="AI418" i="6"/>
  <c r="AI346" i="6"/>
  <c r="AI90" i="6"/>
  <c r="V296" i="6"/>
  <c r="V292" i="6"/>
  <c r="V291" i="6"/>
  <c r="BA444" i="6"/>
  <c r="AZ443" i="6"/>
  <c r="AZ439" i="6"/>
  <c r="AZ435" i="6"/>
  <c r="AI162" i="6"/>
  <c r="AY444" i="6"/>
  <c r="AY436" i="6"/>
  <c r="AZ444" i="6"/>
  <c r="AZ436" i="6"/>
  <c r="AI411" i="6"/>
  <c r="AI376" i="6"/>
  <c r="AI328" i="6"/>
  <c r="AI192" i="6"/>
  <c r="AI152" i="6"/>
  <c r="AI112" i="6"/>
  <c r="V335" i="6"/>
  <c r="V330" i="6"/>
  <c r="V324" i="6"/>
  <c r="V319" i="6"/>
  <c r="V316" i="6"/>
  <c r="V311" i="6"/>
  <c r="V310" i="6"/>
  <c r="V286" i="6"/>
  <c r="V278" i="6"/>
  <c r="V274" i="6"/>
  <c r="V142" i="6"/>
  <c r="AI380" i="6"/>
  <c r="AI316" i="6"/>
  <c r="AI144" i="6"/>
  <c r="V375" i="6"/>
  <c r="V359" i="6"/>
  <c r="V357" i="6"/>
  <c r="V355" i="6"/>
  <c r="V347" i="6"/>
  <c r="V343" i="6"/>
  <c r="V339" i="6"/>
  <c r="V333" i="6"/>
  <c r="V331" i="6"/>
  <c r="V327" i="6"/>
  <c r="V323" i="6"/>
  <c r="V315" i="6"/>
  <c r="V283" i="6"/>
  <c r="V439" i="6"/>
  <c r="V399" i="6"/>
  <c r="V389" i="6"/>
  <c r="V381" i="6"/>
  <c r="V367" i="6"/>
  <c r="V351" i="6"/>
  <c r="V317" i="6"/>
  <c r="BH445" i="6"/>
  <c r="BG445" i="6"/>
  <c r="BF445" i="6"/>
  <c r="BE445" i="6"/>
  <c r="BD445" i="6"/>
  <c r="BC445" i="6"/>
  <c r="BB445" i="6"/>
  <c r="BA445" i="6"/>
  <c r="AZ445" i="6"/>
  <c r="AY445" i="6"/>
  <c r="BH444" i="6"/>
  <c r="BG444" i="6"/>
  <c r="BF444" i="6"/>
  <c r="BD444" i="6"/>
  <c r="BB444" i="6"/>
  <c r="AX444" i="6"/>
  <c r="BH443" i="6"/>
  <c r="BG443" i="6"/>
  <c r="BD443" i="6"/>
  <c r="BC443" i="6"/>
  <c r="BA443" i="6"/>
  <c r="BH442" i="6"/>
  <c r="BG442" i="6"/>
  <c r="BF442" i="6"/>
  <c r="BE442" i="6"/>
  <c r="BD442" i="6"/>
  <c r="BC442" i="6"/>
  <c r="BB442" i="6"/>
  <c r="AZ442" i="6"/>
  <c r="AY442" i="6"/>
  <c r="BH441" i="6"/>
  <c r="BG441" i="6"/>
  <c r="BF441" i="6"/>
  <c r="BE441" i="6"/>
  <c r="BD441" i="6"/>
  <c r="BC441" i="6"/>
  <c r="BB441" i="6"/>
  <c r="BA441" i="6"/>
  <c r="BH440" i="6"/>
  <c r="BG440" i="6"/>
  <c r="BF440" i="6"/>
  <c r="BE440" i="6"/>
  <c r="BC440" i="6"/>
  <c r="BB440" i="6"/>
  <c r="AX440" i="6"/>
  <c r="BH439" i="6"/>
  <c r="BG439" i="6"/>
  <c r="BE439" i="6"/>
  <c r="BD439" i="6"/>
  <c r="BC439" i="6"/>
  <c r="BH438" i="6"/>
  <c r="BG438" i="6"/>
  <c r="BF438" i="6"/>
  <c r="BE438" i="6"/>
  <c r="BD438" i="6"/>
  <c r="BC438" i="6"/>
  <c r="BA438" i="6"/>
  <c r="AY438" i="6"/>
  <c r="BH437" i="6"/>
  <c r="BG437" i="6"/>
  <c r="BF437" i="6"/>
  <c r="BE437" i="6"/>
  <c r="BD437" i="6"/>
  <c r="BC437" i="6"/>
  <c r="BA437" i="6"/>
  <c r="AZ437" i="6"/>
  <c r="AY437" i="6"/>
  <c r="BH436" i="6"/>
  <c r="BG436" i="6"/>
  <c r="BF436" i="6"/>
  <c r="BB436" i="6"/>
  <c r="AX436" i="6"/>
  <c r="BH435" i="6"/>
  <c r="BG435" i="6"/>
  <c r="BD435" i="6"/>
  <c r="BC435" i="6"/>
  <c r="BA435" i="6"/>
  <c r="AI445" i="6"/>
  <c r="AI432" i="6"/>
  <c r="AI413" i="6"/>
  <c r="AI391" i="6"/>
  <c r="AI335" i="6"/>
  <c r="V444" i="6"/>
  <c r="V443" i="6"/>
  <c r="V442" i="6"/>
  <c r="V440" i="6"/>
  <c r="V438" i="6"/>
  <c r="V436" i="6"/>
  <c r="V435" i="6"/>
  <c r="V434" i="6"/>
  <c r="V432" i="6"/>
  <c r="V431" i="6"/>
  <c r="V430" i="6"/>
  <c r="V428" i="6"/>
  <c r="V427" i="6"/>
  <c r="V426" i="6"/>
  <c r="V424" i="6"/>
  <c r="V423" i="6"/>
  <c r="V422" i="6"/>
  <c r="V420" i="6"/>
  <c r="V419" i="6"/>
  <c r="V418" i="6"/>
  <c r="V416" i="6"/>
  <c r="V415" i="6"/>
  <c r="V414" i="6"/>
  <c r="V412" i="6"/>
  <c r="V411" i="6"/>
  <c r="V410" i="6"/>
  <c r="V408" i="6"/>
  <c r="V407" i="6"/>
  <c r="V406" i="6"/>
  <c r="V404" i="6"/>
  <c r="V403" i="6"/>
  <c r="V402" i="6"/>
  <c r="V400" i="6"/>
  <c r="V398" i="6"/>
  <c r="V396" i="6"/>
  <c r="V395" i="6"/>
  <c r="V394" i="6"/>
  <c r="V392" i="6"/>
  <c r="V391" i="6"/>
  <c r="V390" i="6"/>
  <c r="V388" i="6"/>
  <c r="V387" i="6"/>
  <c r="V386" i="6"/>
  <c r="V384" i="6"/>
  <c r="V383" i="6"/>
  <c r="V382" i="6"/>
  <c r="V380" i="6"/>
  <c r="V379" i="6"/>
  <c r="V378" i="6"/>
  <c r="V376" i="6"/>
  <c r="V374" i="6"/>
  <c r="V372" i="6"/>
  <c r="V371" i="6"/>
  <c r="V370" i="6"/>
  <c r="V368" i="6"/>
  <c r="V366" i="6"/>
  <c r="V364" i="6"/>
  <c r="V363" i="6"/>
  <c r="V362" i="6"/>
  <c r="V360" i="6"/>
  <c r="V358" i="6"/>
  <c r="V356" i="6"/>
  <c r="V354" i="6"/>
  <c r="V352" i="6"/>
  <c r="V350" i="6"/>
  <c r="V348" i="6"/>
  <c r="V346" i="6"/>
  <c r="V344" i="6"/>
  <c r="V342" i="6"/>
  <c r="V340" i="6"/>
  <c r="V338" i="6"/>
  <c r="V336" i="6"/>
  <c r="V334" i="6"/>
  <c r="V332" i="6"/>
  <c r="V328" i="6"/>
  <c r="V326" i="6"/>
  <c r="V322" i="6"/>
  <c r="V320" i="6"/>
  <c r="V318" i="6"/>
  <c r="V314" i="6"/>
  <c r="V312" i="6"/>
  <c r="V304" i="6"/>
  <c r="V294" i="6"/>
  <c r="AW458" i="6" l="1"/>
  <c r="AV462" i="6"/>
  <c r="AW494" i="6"/>
  <c r="AW510" i="6"/>
  <c r="AW530" i="6"/>
  <c r="AW606" i="6"/>
  <c r="AW630" i="6"/>
  <c r="AW638" i="6"/>
  <c r="AW670" i="6"/>
  <c r="AW678" i="6"/>
  <c r="AW694" i="6"/>
  <c r="AW702" i="6"/>
  <c r="AW734" i="6"/>
  <c r="AW742" i="6"/>
  <c r="AV542" i="6"/>
  <c r="BJ542" i="6" s="1"/>
  <c r="BK542" i="6" s="1"/>
  <c r="AV518" i="6"/>
  <c r="BJ518" i="6" s="1"/>
  <c r="BK518" i="6" s="1"/>
  <c r="AV526" i="6"/>
  <c r="AV534" i="6"/>
  <c r="AV550" i="6"/>
  <c r="AV558" i="6"/>
  <c r="AV626" i="6"/>
  <c r="BJ626" i="6" s="1"/>
  <c r="BK626" i="6" s="1"/>
  <c r="AV690" i="6"/>
  <c r="AV762" i="6"/>
  <c r="BJ762" i="6" s="1"/>
  <c r="BK762" i="6" s="1"/>
  <c r="AV478" i="6"/>
  <c r="AV502" i="6"/>
  <c r="AW454" i="6"/>
  <c r="AW470" i="6"/>
  <c r="AV486" i="6"/>
  <c r="AV614" i="6"/>
  <c r="BJ614" i="6" s="1"/>
  <c r="BK614" i="6" s="1"/>
  <c r="AV622" i="6"/>
  <c r="AV646" i="6"/>
  <c r="BJ646" i="6" s="1"/>
  <c r="BK646" i="6" s="1"/>
  <c r="AV654" i="6"/>
  <c r="BJ654" i="6" s="1"/>
  <c r="BK654" i="6" s="1"/>
  <c r="AV662" i="6"/>
  <c r="AV686" i="6"/>
  <c r="AV726" i="6"/>
  <c r="AW506" i="6"/>
  <c r="BJ695" i="6"/>
  <c r="BK695" i="6" s="1"/>
  <c r="AW437" i="6"/>
  <c r="AW685" i="6"/>
  <c r="AW725" i="6"/>
  <c r="AI461" i="6"/>
  <c r="BJ461" i="6" s="1"/>
  <c r="BK461" i="6" s="1"/>
  <c r="AI485" i="6"/>
  <c r="AW573" i="6"/>
  <c r="AW645" i="6"/>
  <c r="AI581" i="6"/>
  <c r="BJ581" i="6" s="1"/>
  <c r="BK581" i="6" s="1"/>
  <c r="AI613" i="6"/>
  <c r="AI653" i="6"/>
  <c r="BJ653" i="6" s="1"/>
  <c r="BK653" i="6" s="1"/>
  <c r="AI761" i="6"/>
  <c r="BJ761" i="6" s="1"/>
  <c r="BK761" i="6" s="1"/>
  <c r="AW501" i="6"/>
  <c r="AI717" i="6"/>
  <c r="BJ717" i="6" s="1"/>
  <c r="BK717" i="6" s="1"/>
  <c r="AW509" i="6"/>
  <c r="AW557" i="6"/>
  <c r="AI453" i="6"/>
  <c r="BJ487" i="6"/>
  <c r="BK487" i="6" s="1"/>
  <c r="AI589" i="6"/>
  <c r="BJ589" i="6" s="1"/>
  <c r="BK589" i="6" s="1"/>
  <c r="AI621" i="6"/>
  <c r="BJ621" i="6" s="1"/>
  <c r="BK621" i="6" s="1"/>
  <c r="AI661" i="6"/>
  <c r="BJ661" i="6" s="1"/>
  <c r="BK661" i="6" s="1"/>
  <c r="AX722" i="6"/>
  <c r="AI757" i="6"/>
  <c r="BJ757" i="6" s="1"/>
  <c r="BK757" i="6" s="1"/>
  <c r="AI637" i="6"/>
  <c r="BJ637" i="6" s="1"/>
  <c r="BK637" i="6" s="1"/>
  <c r="AI565" i="6"/>
  <c r="AW677" i="6"/>
  <c r="BJ763" i="6"/>
  <c r="BK763" i="6" s="1"/>
  <c r="V485" i="6"/>
  <c r="AW517" i="6"/>
  <c r="AW533" i="6"/>
  <c r="V493" i="6"/>
  <c r="V509" i="6"/>
  <c r="V565" i="6"/>
  <c r="BJ565" i="6" s="1"/>
  <c r="BK565" i="6" s="1"/>
  <c r="BJ764" i="6"/>
  <c r="BK764" i="6" s="1"/>
  <c r="AZ4" i="6"/>
  <c r="BH4" i="6"/>
  <c r="BA4" i="6"/>
  <c r="BE4" i="6"/>
  <c r="BF4" i="6"/>
  <c r="AY4" i="6"/>
  <c r="BG4" i="6"/>
  <c r="BJ631" i="6"/>
  <c r="BK631" i="6" s="1"/>
  <c r="BJ464" i="6"/>
  <c r="BK464" i="6" s="1"/>
  <c r="AW554" i="6"/>
  <c r="AW578" i="6"/>
  <c r="AW650" i="6"/>
  <c r="AW714" i="6"/>
  <c r="AV522" i="6"/>
  <c r="BJ522" i="6" s="1"/>
  <c r="BK522" i="6" s="1"/>
  <c r="AV546" i="6"/>
  <c r="AV570" i="6"/>
  <c r="BJ570" i="6" s="1"/>
  <c r="BK570" i="6" s="1"/>
  <c r="AV594" i="6"/>
  <c r="BJ594" i="6" s="1"/>
  <c r="BK594" i="6" s="1"/>
  <c r="AV642" i="6"/>
  <c r="AV706" i="6"/>
  <c r="BJ706" i="6" s="1"/>
  <c r="BK706" i="6" s="1"/>
  <c r="AV450" i="6"/>
  <c r="AV474" i="6"/>
  <c r="AV498" i="6"/>
  <c r="BJ498" i="6" s="1"/>
  <c r="BK498" i="6" s="1"/>
  <c r="BJ611" i="6"/>
  <c r="BK611" i="6" s="1"/>
  <c r="AV618" i="6"/>
  <c r="BJ618" i="6" s="1"/>
  <c r="BK618" i="6" s="1"/>
  <c r="BJ675" i="6"/>
  <c r="BK675" i="6" s="1"/>
  <c r="AV682" i="6"/>
  <c r="AV746" i="6"/>
  <c r="AV586" i="6"/>
  <c r="BJ586" i="6" s="1"/>
  <c r="BK586" i="6" s="1"/>
  <c r="AV658" i="6"/>
  <c r="BJ658" i="6" s="1"/>
  <c r="BK658" i="6" s="1"/>
  <c r="AV722" i="6"/>
  <c r="AV490" i="6"/>
  <c r="AV514" i="6"/>
  <c r="BJ514" i="6" s="1"/>
  <c r="BK514" i="6" s="1"/>
  <c r="AV538" i="6"/>
  <c r="BJ538" i="6" s="1"/>
  <c r="BK538" i="6" s="1"/>
  <c r="AV562" i="6"/>
  <c r="BJ562" i="6" s="1"/>
  <c r="BK562" i="6" s="1"/>
  <c r="AV634" i="6"/>
  <c r="BJ634" i="6" s="1"/>
  <c r="BK634" i="6" s="1"/>
  <c r="AV698" i="6"/>
  <c r="BJ698" i="6" s="1"/>
  <c r="BK698" i="6" s="1"/>
  <c r="BJ750" i="6"/>
  <c r="BK750" i="6" s="1"/>
  <c r="AV466" i="6"/>
  <c r="AV610" i="6"/>
  <c r="BJ610" i="6" s="1"/>
  <c r="BK610" i="6" s="1"/>
  <c r="AV674" i="6"/>
  <c r="AV738" i="6"/>
  <c r="BJ738" i="6" s="1"/>
  <c r="BK738" i="6" s="1"/>
  <c r="BJ620" i="6"/>
  <c r="BK620" i="6" s="1"/>
  <c r="BJ666" i="6"/>
  <c r="BK666" i="6" s="1"/>
  <c r="BJ495" i="6"/>
  <c r="BK495" i="6" s="1"/>
  <c r="BJ602" i="6"/>
  <c r="BK602" i="6" s="1"/>
  <c r="BJ475" i="6"/>
  <c r="BK475" i="6" s="1"/>
  <c r="BJ742" i="6"/>
  <c r="BK742" i="6" s="1"/>
  <c r="BJ468" i="6"/>
  <c r="BK468" i="6" s="1"/>
  <c r="BJ491" i="6"/>
  <c r="BK491" i="6" s="1"/>
  <c r="BJ539" i="6"/>
  <c r="BK539" i="6" s="1"/>
  <c r="BJ716" i="6"/>
  <c r="BK716" i="6" s="1"/>
  <c r="BJ503" i="6"/>
  <c r="BK503" i="6" s="1"/>
  <c r="BJ523" i="6"/>
  <c r="BK523" i="6" s="1"/>
  <c r="BJ547" i="6"/>
  <c r="BK547" i="6" s="1"/>
  <c r="BJ595" i="6"/>
  <c r="BK595" i="6" s="1"/>
  <c r="BJ684" i="6"/>
  <c r="BK684" i="6" s="1"/>
  <c r="BJ467" i="6"/>
  <c r="BK467" i="6" s="1"/>
  <c r="BJ599" i="6"/>
  <c r="BK599" i="6" s="1"/>
  <c r="BJ612" i="6"/>
  <c r="BK612" i="6" s="1"/>
  <c r="BJ676" i="6"/>
  <c r="BK676" i="6" s="1"/>
  <c r="BJ758" i="6"/>
  <c r="BK758" i="6" s="1"/>
  <c r="BJ483" i="6"/>
  <c r="BK483" i="6" s="1"/>
  <c r="BJ603" i="6"/>
  <c r="BK603" i="6" s="1"/>
  <c r="BJ674" i="6"/>
  <c r="BK674" i="6" s="1"/>
  <c r="BJ593" i="6"/>
  <c r="BK593" i="6" s="1"/>
  <c r="AW721" i="6"/>
  <c r="BJ516" i="6"/>
  <c r="BK516" i="6" s="1"/>
  <c r="BJ554" i="6"/>
  <c r="BK554" i="6" s="1"/>
  <c r="AI633" i="6"/>
  <c r="AI665" i="6"/>
  <c r="BJ671" i="6"/>
  <c r="BK671" i="6" s="1"/>
  <c r="AI697" i="6"/>
  <c r="BJ703" i="6"/>
  <c r="BK703" i="6" s="1"/>
  <c r="AI729" i="6"/>
  <c r="BJ537" i="6"/>
  <c r="BK537" i="6" s="1"/>
  <c r="AW601" i="6"/>
  <c r="AW609" i="6"/>
  <c r="AW673" i="6"/>
  <c r="AW737" i="6"/>
  <c r="AI625" i="6"/>
  <c r="AI689" i="6"/>
  <c r="AI753" i="6"/>
  <c r="AW617" i="6"/>
  <c r="AW681" i="6"/>
  <c r="AW745" i="6"/>
  <c r="BJ466" i="6"/>
  <c r="BK466" i="6" s="1"/>
  <c r="BJ524" i="6"/>
  <c r="BK524" i="6" s="1"/>
  <c r="BJ556" i="6"/>
  <c r="BK556" i="6" s="1"/>
  <c r="AI649" i="6"/>
  <c r="BJ667" i="6"/>
  <c r="BK667" i="6" s="1"/>
  <c r="AI713" i="6"/>
  <c r="BJ513" i="6"/>
  <c r="BK513" i="6" s="1"/>
  <c r="BJ577" i="6"/>
  <c r="BK577" i="6" s="1"/>
  <c r="AW641" i="6"/>
  <c r="AW705" i="6"/>
  <c r="BJ607" i="6"/>
  <c r="BK607" i="6" s="1"/>
  <c r="BJ615" i="6"/>
  <c r="BK615" i="6" s="1"/>
  <c r="BJ679" i="6"/>
  <c r="BK679" i="6" s="1"/>
  <c r="BJ521" i="6"/>
  <c r="BK521" i="6" s="1"/>
  <c r="BJ585" i="6"/>
  <c r="BK585" i="6" s="1"/>
  <c r="BJ506" i="6"/>
  <c r="BK506" i="6" s="1"/>
  <c r="BJ557" i="6"/>
  <c r="BK557" i="6" s="1"/>
  <c r="BJ688" i="6"/>
  <c r="BK688" i="6" s="1"/>
  <c r="BJ730" i="6"/>
  <c r="BK730" i="6" s="1"/>
  <c r="BJ458" i="6"/>
  <c r="BK458" i="6" s="1"/>
  <c r="BJ629" i="6"/>
  <c r="BK629" i="6" s="1"/>
  <c r="BJ680" i="6"/>
  <c r="BK680" i="6" s="1"/>
  <c r="BJ754" i="6"/>
  <c r="BK754" i="6" s="1"/>
  <c r="BJ650" i="6"/>
  <c r="BK650" i="6" s="1"/>
  <c r="BJ696" i="6"/>
  <c r="BK696" i="6" s="1"/>
  <c r="BJ734" i="6"/>
  <c r="BK734" i="6" s="1"/>
  <c r="AW449" i="6"/>
  <c r="AW457" i="6"/>
  <c r="AW465" i="6"/>
  <c r="BJ560" i="6"/>
  <c r="BK560" i="6" s="1"/>
  <c r="V617" i="6"/>
  <c r="BJ617" i="6" s="1"/>
  <c r="BK617" i="6" s="1"/>
  <c r="V625" i="6"/>
  <c r="V633" i="6"/>
  <c r="AW473" i="6"/>
  <c r="AW481" i="6"/>
  <c r="AW489" i="6"/>
  <c r="AW497" i="6"/>
  <c r="AW505" i="6"/>
  <c r="AW513" i="6"/>
  <c r="AW521" i="6"/>
  <c r="AW529" i="6"/>
  <c r="AW537" i="6"/>
  <c r="AW545" i="6"/>
  <c r="AW553" i="6"/>
  <c r="AW561" i="6"/>
  <c r="AW569" i="6"/>
  <c r="AW577" i="6"/>
  <c r="AW585" i="6"/>
  <c r="AW593" i="6"/>
  <c r="V641" i="6"/>
  <c r="BJ641" i="6" s="1"/>
  <c r="BK641" i="6" s="1"/>
  <c r="V649" i="6"/>
  <c r="V657" i="6"/>
  <c r="BJ657" i="6" s="1"/>
  <c r="BK657" i="6" s="1"/>
  <c r="V665" i="6"/>
  <c r="BJ693" i="6"/>
  <c r="BK693" i="6" s="1"/>
  <c r="BJ701" i="6"/>
  <c r="BK701" i="6" s="1"/>
  <c r="BJ566" i="6"/>
  <c r="BK566" i="6" s="1"/>
  <c r="BJ590" i="6"/>
  <c r="BK590" i="6" s="1"/>
  <c r="BJ624" i="6"/>
  <c r="BK624" i="6" s="1"/>
  <c r="BJ632" i="6"/>
  <c r="BK632" i="6" s="1"/>
  <c r="BJ642" i="6"/>
  <c r="BK642" i="6" s="1"/>
  <c r="V673" i="6"/>
  <c r="BJ673" i="6" s="1"/>
  <c r="BK673" i="6" s="1"/>
  <c r="V681" i="6"/>
  <c r="BJ681" i="6" s="1"/>
  <c r="BK681" i="6" s="1"/>
  <c r="V689" i="6"/>
  <c r="V697" i="6"/>
  <c r="V705" i="6"/>
  <c r="BJ705" i="6" s="1"/>
  <c r="BK705" i="6" s="1"/>
  <c r="V713" i="6"/>
  <c r="V721" i="6"/>
  <c r="BJ721" i="6" s="1"/>
  <c r="BK721" i="6" s="1"/>
  <c r="V729" i="6"/>
  <c r="BJ729" i="6" s="1"/>
  <c r="BK729" i="6" s="1"/>
  <c r="V737" i="6"/>
  <c r="BJ737" i="6" s="1"/>
  <c r="BK737" i="6" s="1"/>
  <c r="V745" i="6"/>
  <c r="BJ745" i="6" s="1"/>
  <c r="BK745" i="6" s="1"/>
  <c r="V753" i="6"/>
  <c r="BJ452" i="6"/>
  <c r="BK452" i="6" s="1"/>
  <c r="BJ476" i="6"/>
  <c r="BK476" i="6" s="1"/>
  <c r="BJ484" i="6"/>
  <c r="BK484" i="6" s="1"/>
  <c r="BJ492" i="6"/>
  <c r="BK492" i="6" s="1"/>
  <c r="BJ517" i="6"/>
  <c r="BK517" i="6" s="1"/>
  <c r="BJ533" i="6"/>
  <c r="BK533" i="6" s="1"/>
  <c r="BJ549" i="6"/>
  <c r="BK549" i="6" s="1"/>
  <c r="BJ546" i="6"/>
  <c r="BK546" i="6" s="1"/>
  <c r="BJ578" i="6"/>
  <c r="BK578" i="6" s="1"/>
  <c r="BJ451" i="6"/>
  <c r="BK451" i="6" s="1"/>
  <c r="BJ470" i="6"/>
  <c r="BK470" i="6" s="1"/>
  <c r="BJ502" i="6"/>
  <c r="BK502" i="6" s="1"/>
  <c r="BJ540" i="6"/>
  <c r="BK540" i="6" s="1"/>
  <c r="BJ567" i="6"/>
  <c r="BK567" i="6" s="1"/>
  <c r="BJ568" i="6"/>
  <c r="BK568" i="6" s="1"/>
  <c r="BJ635" i="6"/>
  <c r="BK635" i="6" s="1"/>
  <c r="BJ644" i="6"/>
  <c r="BK644" i="6" s="1"/>
  <c r="BJ652" i="6"/>
  <c r="BK652" i="6" s="1"/>
  <c r="BJ670" i="6"/>
  <c r="BK670" i="6" s="1"/>
  <c r="BJ711" i="6"/>
  <c r="BK711" i="6" s="1"/>
  <c r="BJ712" i="6"/>
  <c r="BK712" i="6" s="1"/>
  <c r="BJ720" i="6"/>
  <c r="BK720" i="6" s="1"/>
  <c r="BJ728" i="6"/>
  <c r="BK728" i="6" s="1"/>
  <c r="BJ460" i="6"/>
  <c r="BK460" i="6" s="1"/>
  <c r="BJ530" i="6"/>
  <c r="BK530" i="6" s="1"/>
  <c r="BJ558" i="6"/>
  <c r="BK558" i="6" s="1"/>
  <c r="BJ576" i="6"/>
  <c r="BK576" i="6" s="1"/>
  <c r="BJ643" i="6"/>
  <c r="BK643" i="6" s="1"/>
  <c r="BJ659" i="6"/>
  <c r="BK659" i="6" s="1"/>
  <c r="BJ668" i="6"/>
  <c r="BK668" i="6" s="1"/>
  <c r="BJ678" i="6"/>
  <c r="BK678" i="6" s="1"/>
  <c r="BJ686" i="6"/>
  <c r="BK686" i="6" s="1"/>
  <c r="BJ702" i="6"/>
  <c r="BK702" i="6" s="1"/>
  <c r="BJ735" i="6"/>
  <c r="BK735" i="6" s="1"/>
  <c r="BJ744" i="6"/>
  <c r="BK744" i="6" s="1"/>
  <c r="BJ752" i="6"/>
  <c r="BK752" i="6" s="1"/>
  <c r="BJ759" i="6"/>
  <c r="BK759" i="6" s="1"/>
  <c r="BJ760" i="6"/>
  <c r="BJ608" i="6"/>
  <c r="BK608" i="6" s="1"/>
  <c r="BJ710" i="6"/>
  <c r="BK710" i="6" s="1"/>
  <c r="BJ718" i="6"/>
  <c r="BK718" i="6" s="1"/>
  <c r="BJ490" i="6"/>
  <c r="BK490" i="6" s="1"/>
  <c r="BJ527" i="6"/>
  <c r="BK527" i="6" s="1"/>
  <c r="BJ535" i="6"/>
  <c r="BK535" i="6" s="1"/>
  <c r="BJ545" i="6"/>
  <c r="BK545" i="6" s="1"/>
  <c r="BJ553" i="6"/>
  <c r="BK553" i="6" s="1"/>
  <c r="BJ555" i="6"/>
  <c r="BK555" i="6" s="1"/>
  <c r="BJ473" i="6"/>
  <c r="BK473" i="6" s="1"/>
  <c r="BJ481" i="6"/>
  <c r="BK481" i="6" s="1"/>
  <c r="BJ482" i="6"/>
  <c r="BK482" i="6" s="1"/>
  <c r="BJ505" i="6"/>
  <c r="BK505" i="6" s="1"/>
  <c r="BJ507" i="6"/>
  <c r="BK507" i="6" s="1"/>
  <c r="BJ508" i="6"/>
  <c r="BK508" i="6" s="1"/>
  <c r="BJ572" i="6"/>
  <c r="BK572" i="6" s="1"/>
  <c r="BJ573" i="6"/>
  <c r="BK573" i="6" s="1"/>
  <c r="BJ606" i="6"/>
  <c r="BK606" i="6" s="1"/>
  <c r="BJ639" i="6"/>
  <c r="BK639" i="6" s="1"/>
  <c r="BJ707" i="6"/>
  <c r="BK707" i="6" s="1"/>
  <c r="BJ723" i="6"/>
  <c r="BK723" i="6" s="1"/>
  <c r="BJ724" i="6"/>
  <c r="BK724" i="6" s="1"/>
  <c r="BJ732" i="6"/>
  <c r="BK732" i="6" s="1"/>
  <c r="BJ740" i="6"/>
  <c r="BK740" i="6" s="1"/>
  <c r="BJ748" i="6"/>
  <c r="BK748" i="6" s="1"/>
  <c r="BJ463" i="6"/>
  <c r="BK463" i="6" s="1"/>
  <c r="BJ561" i="6"/>
  <c r="BK561" i="6" s="1"/>
  <c r="BJ571" i="6"/>
  <c r="BK571" i="6" s="1"/>
  <c r="BJ579" i="6"/>
  <c r="BK579" i="6" s="1"/>
  <c r="BJ587" i="6"/>
  <c r="BK587" i="6" s="1"/>
  <c r="BJ596" i="6"/>
  <c r="BK596" i="6" s="1"/>
  <c r="BJ604" i="6"/>
  <c r="BK604" i="6" s="1"/>
  <c r="BJ622" i="6"/>
  <c r="BK622" i="6" s="1"/>
  <c r="BJ647" i="6"/>
  <c r="BK647" i="6" s="1"/>
  <c r="BJ648" i="6"/>
  <c r="BK648" i="6" s="1"/>
  <c r="BJ656" i="6"/>
  <c r="BK656" i="6" s="1"/>
  <c r="BJ664" i="6"/>
  <c r="BK664" i="6" s="1"/>
  <c r="BJ682" i="6"/>
  <c r="BK682" i="6" s="1"/>
  <c r="BJ690" i="6"/>
  <c r="BK690" i="6" s="1"/>
  <c r="BJ731" i="6"/>
  <c r="BK731" i="6" s="1"/>
  <c r="BJ755" i="6"/>
  <c r="BK755" i="6" s="1"/>
  <c r="BJ756" i="6"/>
  <c r="BK756" i="6" s="1"/>
  <c r="BJ504" i="6"/>
  <c r="BK504" i="6" s="1"/>
  <c r="BJ638" i="6"/>
  <c r="BK638" i="6" s="1"/>
  <c r="BJ714" i="6"/>
  <c r="BK714" i="6" s="1"/>
  <c r="BJ722" i="6"/>
  <c r="BK722" i="6" s="1"/>
  <c r="BJ465" i="6"/>
  <c r="BK465" i="6" s="1"/>
  <c r="BJ474" i="6"/>
  <c r="BK474" i="6" s="1"/>
  <c r="BJ477" i="6"/>
  <c r="BK477" i="6" s="1"/>
  <c r="BJ515" i="6"/>
  <c r="BK515" i="6" s="1"/>
  <c r="BJ548" i="6"/>
  <c r="BK548" i="6" s="1"/>
  <c r="BJ559" i="6"/>
  <c r="BK559" i="6" s="1"/>
  <c r="BJ569" i="6"/>
  <c r="BK569" i="6" s="1"/>
  <c r="BJ580" i="6"/>
  <c r="BK580" i="6" s="1"/>
  <c r="BJ588" i="6"/>
  <c r="BK588" i="6" s="1"/>
  <c r="BJ623" i="6"/>
  <c r="BK623" i="6" s="1"/>
  <c r="BJ651" i="6"/>
  <c r="BK651" i="6" s="1"/>
  <c r="BJ660" i="6"/>
  <c r="BK660" i="6" s="1"/>
  <c r="BJ687" i="6"/>
  <c r="BK687" i="6" s="1"/>
  <c r="BJ715" i="6"/>
  <c r="BK715" i="6" s="1"/>
  <c r="BJ743" i="6"/>
  <c r="BK743" i="6" s="1"/>
  <c r="BJ751" i="6"/>
  <c r="BK751" i="6" s="1"/>
  <c r="BJ669" i="6"/>
  <c r="BK669" i="6" s="1"/>
  <c r="BJ725" i="6"/>
  <c r="BK725" i="6" s="1"/>
  <c r="BJ450" i="6"/>
  <c r="BK450" i="6" s="1"/>
  <c r="BJ453" i="6"/>
  <c r="BK453" i="6" s="1"/>
  <c r="BJ493" i="6"/>
  <c r="BK493" i="6" s="1"/>
  <c r="BJ613" i="6"/>
  <c r="BK613" i="6" s="1"/>
  <c r="BJ733" i="6"/>
  <c r="BK733" i="6" s="1"/>
  <c r="BJ449" i="6"/>
  <c r="BK449" i="6" s="1"/>
  <c r="BJ489" i="6"/>
  <c r="BK489" i="6" s="1"/>
  <c r="BJ500" i="6"/>
  <c r="BK500" i="6" s="1"/>
  <c r="BJ532" i="6"/>
  <c r="BK532" i="6" s="1"/>
  <c r="BJ564" i="6"/>
  <c r="BK564" i="6" s="1"/>
  <c r="BJ575" i="6"/>
  <c r="BK575" i="6" s="1"/>
  <c r="BJ601" i="6"/>
  <c r="BK601" i="6" s="1"/>
  <c r="BJ609" i="6"/>
  <c r="BK609" i="6" s="1"/>
  <c r="BJ619" i="6"/>
  <c r="BK619" i="6" s="1"/>
  <c r="BJ628" i="6"/>
  <c r="BK628" i="6" s="1"/>
  <c r="BJ655" i="6"/>
  <c r="BK655" i="6" s="1"/>
  <c r="BJ683" i="6"/>
  <c r="BK683" i="6" s="1"/>
  <c r="BJ692" i="6"/>
  <c r="BK692" i="6" s="1"/>
  <c r="BJ719" i="6"/>
  <c r="BK719" i="6" s="1"/>
  <c r="BJ739" i="6"/>
  <c r="BK739" i="6" s="1"/>
  <c r="BJ747" i="6"/>
  <c r="BK747" i="6" s="1"/>
  <c r="BJ457" i="6"/>
  <c r="BK457" i="6" s="1"/>
  <c r="BJ459" i="6"/>
  <c r="BK459" i="6" s="1"/>
  <c r="BJ497" i="6"/>
  <c r="BK497" i="6" s="1"/>
  <c r="BJ499" i="6"/>
  <c r="BK499" i="6" s="1"/>
  <c r="BJ529" i="6"/>
  <c r="BK529" i="6" s="1"/>
  <c r="BJ531" i="6"/>
  <c r="BK531" i="6" s="1"/>
  <c r="BJ563" i="6"/>
  <c r="BK563" i="6" s="1"/>
  <c r="BJ583" i="6"/>
  <c r="BK583" i="6" s="1"/>
  <c r="BJ591" i="6"/>
  <c r="BK591" i="6" s="1"/>
  <c r="BJ627" i="6"/>
  <c r="BK627" i="6" s="1"/>
  <c r="BJ636" i="6"/>
  <c r="BK636" i="6" s="1"/>
  <c r="BJ663" i="6"/>
  <c r="BK663" i="6" s="1"/>
  <c r="BJ691" i="6"/>
  <c r="BK691" i="6" s="1"/>
  <c r="BJ700" i="6"/>
  <c r="BK700" i="6" s="1"/>
  <c r="BJ746" i="6"/>
  <c r="BK746" i="6" s="1"/>
  <c r="BJ699" i="6"/>
  <c r="BK699" i="6" s="1"/>
  <c r="BJ708" i="6"/>
  <c r="BK708" i="6" s="1"/>
  <c r="BJ727" i="6"/>
  <c r="BK727" i="6" s="1"/>
  <c r="BJ469" i="6"/>
  <c r="BK469" i="6" s="1"/>
  <c r="BJ454" i="6"/>
  <c r="BK454" i="6" s="1"/>
  <c r="BJ478" i="6"/>
  <c r="BK478" i="6" s="1"/>
  <c r="BJ488" i="6"/>
  <c r="BK488" i="6" s="1"/>
  <c r="BJ512" i="6"/>
  <c r="BK512" i="6" s="1"/>
  <c r="BJ525" i="6"/>
  <c r="BK525" i="6" s="1"/>
  <c r="BJ534" i="6"/>
  <c r="BK534" i="6" s="1"/>
  <c r="BJ544" i="6"/>
  <c r="BK544" i="6" s="1"/>
  <c r="BJ597" i="6"/>
  <c r="BK597" i="6" s="1"/>
  <c r="BJ605" i="6"/>
  <c r="BK605" i="6" s="1"/>
  <c r="BJ645" i="6"/>
  <c r="BK645" i="6" s="1"/>
  <c r="BJ677" i="6"/>
  <c r="BK677" i="6" s="1"/>
  <c r="BJ709" i="6"/>
  <c r="BK709" i="6" s="1"/>
  <c r="BJ741" i="6"/>
  <c r="BK741" i="6" s="1"/>
  <c r="BJ486" i="6"/>
  <c r="BK486" i="6" s="1"/>
  <c r="BJ496" i="6"/>
  <c r="BK496" i="6" s="1"/>
  <c r="BJ510" i="6"/>
  <c r="BK510" i="6" s="1"/>
  <c r="BJ520" i="6"/>
  <c r="BK520" i="6" s="1"/>
  <c r="BJ552" i="6"/>
  <c r="BK552" i="6" s="1"/>
  <c r="BJ584" i="6"/>
  <c r="BK584" i="6" s="1"/>
  <c r="BJ462" i="6"/>
  <c r="BK462" i="6" s="1"/>
  <c r="BJ472" i="6"/>
  <c r="BK472" i="6" s="1"/>
  <c r="BJ574" i="6"/>
  <c r="BK574" i="6" s="1"/>
  <c r="BJ592" i="6"/>
  <c r="BK592" i="6" s="1"/>
  <c r="BJ630" i="6"/>
  <c r="BK630" i="6" s="1"/>
  <c r="BJ640" i="6"/>
  <c r="BK640" i="6" s="1"/>
  <c r="BJ662" i="6"/>
  <c r="BK662" i="6" s="1"/>
  <c r="BJ672" i="6"/>
  <c r="BK672" i="6" s="1"/>
  <c r="BJ685" i="6"/>
  <c r="BK685" i="6" s="1"/>
  <c r="BJ694" i="6"/>
  <c r="BK694" i="6" s="1"/>
  <c r="BJ704" i="6"/>
  <c r="BK704" i="6" s="1"/>
  <c r="BJ726" i="6"/>
  <c r="BK726" i="6" s="1"/>
  <c r="BJ736" i="6"/>
  <c r="BK736" i="6" s="1"/>
  <c r="BJ749" i="6"/>
  <c r="BK749" i="6" s="1"/>
  <c r="BJ501" i="6"/>
  <c r="BK501" i="6" s="1"/>
  <c r="BJ494" i="6"/>
  <c r="BK494" i="6" s="1"/>
  <c r="BJ509" i="6"/>
  <c r="BK509" i="6" s="1"/>
  <c r="BJ528" i="6"/>
  <c r="BK528" i="6" s="1"/>
  <c r="BJ541" i="6"/>
  <c r="BK541" i="6" s="1"/>
  <c r="BJ550" i="6"/>
  <c r="BK550" i="6" s="1"/>
  <c r="BJ582" i="6"/>
  <c r="BK582" i="6" s="1"/>
  <c r="BJ600" i="6"/>
  <c r="BK600" i="6" s="1"/>
  <c r="BJ456" i="6"/>
  <c r="BK456" i="6" s="1"/>
  <c r="BJ480" i="6"/>
  <c r="BK480" i="6" s="1"/>
  <c r="BJ526" i="6"/>
  <c r="BK526" i="6" s="1"/>
  <c r="BJ536" i="6"/>
  <c r="BK536" i="6" s="1"/>
  <c r="BJ598" i="6"/>
  <c r="BK598" i="6" s="1"/>
  <c r="BJ616" i="6"/>
  <c r="BK616" i="6" s="1"/>
  <c r="BJ511" i="6"/>
  <c r="BK511" i="6" s="1"/>
  <c r="BJ471" i="6"/>
  <c r="BK471" i="6" s="1"/>
  <c r="BJ543" i="6"/>
  <c r="BK543" i="6" s="1"/>
  <c r="BJ455" i="6"/>
  <c r="BK455" i="6" s="1"/>
  <c r="BJ519" i="6"/>
  <c r="BK519" i="6" s="1"/>
  <c r="BJ551" i="6"/>
  <c r="BK551" i="6" s="1"/>
  <c r="BJ479" i="6"/>
  <c r="BK479" i="6" s="1"/>
  <c r="V8" i="6"/>
  <c r="AI436" i="6"/>
  <c r="AV446" i="6"/>
  <c r="BJ446" i="6" s="1"/>
  <c r="BK446" i="6" s="1"/>
  <c r="AW441" i="6"/>
  <c r="AV445" i="6"/>
  <c r="AW435" i="6"/>
  <c r="AW443" i="6"/>
  <c r="AI448" i="6"/>
  <c r="BJ447" i="6"/>
  <c r="BK447" i="6" s="1"/>
  <c r="AI439" i="6"/>
  <c r="BJ439" i="6" s="1"/>
  <c r="BK439" i="6" s="1"/>
  <c r="AI7" i="6"/>
  <c r="AI8" i="6"/>
  <c r="AV444" i="6"/>
  <c r="AV442" i="6"/>
  <c r="AV440" i="6"/>
  <c r="AV436" i="6"/>
  <c r="AI444" i="6"/>
  <c r="AI440" i="6"/>
  <c r="AI442" i="6"/>
  <c r="AW438" i="6"/>
  <c r="AI438" i="6"/>
  <c r="BJ438" i="6" s="1"/>
  <c r="BK438" i="6" s="1"/>
  <c r="AI441" i="6"/>
  <c r="BJ441" i="6" s="1"/>
  <c r="BK441" i="6" s="1"/>
  <c r="V437" i="6"/>
  <c r="BJ437" i="6" s="1"/>
  <c r="BK437" i="6" s="1"/>
  <c r="V445" i="6"/>
  <c r="AY439" i="6"/>
  <c r="BJ435" i="6"/>
  <c r="BK435" i="6" s="1"/>
  <c r="BJ443" i="6"/>
  <c r="BK443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713" i="6" l="1"/>
  <c r="BK713" i="6" s="1"/>
  <c r="BJ485" i="6"/>
  <c r="BK485" i="6" s="1"/>
  <c r="BJ649" i="6"/>
  <c r="BK649" i="6" s="1"/>
  <c r="BJ665" i="6"/>
  <c r="BK665" i="6" s="1"/>
  <c r="BJ697" i="6"/>
  <c r="BK697" i="6" s="1"/>
  <c r="BJ633" i="6"/>
  <c r="BK633" i="6" s="1"/>
  <c r="BJ753" i="6"/>
  <c r="BK753" i="6" s="1"/>
  <c r="BJ689" i="6"/>
  <c r="BK689" i="6" s="1"/>
  <c r="BJ625" i="6"/>
  <c r="BK625" i="6" s="1"/>
  <c r="BK760" i="6"/>
  <c r="BJ448" i="6"/>
  <c r="BK448" i="6" s="1"/>
  <c r="BJ436" i="6"/>
  <c r="BK436" i="6" s="1"/>
  <c r="BJ445" i="6"/>
  <c r="BK445" i="6" s="1"/>
  <c r="BJ440" i="6"/>
  <c r="BK440" i="6" s="1"/>
  <c r="BJ442" i="6"/>
  <c r="BK442" i="6" s="1"/>
  <c r="BJ444" i="6"/>
  <c r="BK444" i="6" s="1"/>
  <c r="BJ431" i="6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AX4" i="6" l="1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<sst xmlns="http://schemas.openxmlformats.org/spreadsheetml/2006/main" count="5889" uniqueCount="1134">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</sst>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2" t="s">
        <v>424</v>
      </c>
      <c r="D5" s="109" t="s">
        <v>425</v>
      </c>
      <c r="E5" s="110" t="s">
        <v>426</v>
      </c>
      <c r="F5" s="108" t="s">
        <v>427</v>
      </c>
      <c r="G5" s="108" t="s">
        <v>0</v>
      </c>
      <c r="H5" s="108" t="s">
        <v>428</v>
      </c>
      <c r="I5" s="108" t="s">
        <v>429</v>
      </c>
      <c r="J5" s="108" t="s">
        <v>1</v>
      </c>
      <c r="K5" s="108" t="s">
        <v>430</v>
      </c>
      <c r="L5" s="108" t="s">
        <v>431</v>
      </c>
      <c r="M5" s="108" t="s">
        <v>432</v>
      </c>
      <c r="N5" s="108" t="s">
        <v>433</v>
      </c>
      <c r="O5" s="108" t="s">
        <v>434</v>
      </c>
      <c r="P5" s="108" t="s">
        <v>2</v>
      </c>
      <c r="Q5" s="108" t="s">
        <v>435</v>
      </c>
      <c r="R5" s="108" t="s">
        <v>436</v>
      </c>
      <c r="S5" s="108" t="s">
        <v>437</v>
      </c>
      <c r="T5" s="108" t="s">
        <v>438</v>
      </c>
      <c r="U5" s="108" t="s">
        <v>439</v>
      </c>
      <c r="V5" s="108" t="s">
        <v>440</v>
      </c>
      <c r="W5" s="108" t="s">
        <v>441</v>
      </c>
      <c r="X5" s="108" t="s">
        <v>442</v>
      </c>
      <c r="Y5" s="9"/>
    </row>
    <row r="6" spans="1:25" customFormat="1" ht="53.25" customHeight="1" x14ac:dyDescent="0.3">
      <c r="C6" s="112"/>
      <c r="D6" s="109"/>
      <c r="E6" s="111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765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C14" sqref="BC1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2" width="4.2187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6" width="4.21875" style="40" hidden="1" customWidth="1" outlineLevel="1"/>
    <col min="17" max="19" width="4.77734375" style="40" hidden="1" customWidth="1" outlineLevel="1"/>
    <col min="20" max="21" width="4.21875" style="40" hidden="1" customWidth="1" outlineLevel="1"/>
    <col min="22" max="22" width="11.77734375" customWidth="1" collapsed="1"/>
    <col min="23" max="34" width="4.21875" style="40" hidden="1" customWidth="1" outlineLevel="1"/>
    <col min="35" max="35" width="11.5546875" customWidth="1" collapsed="1"/>
    <col min="36" max="47" width="4.21875" style="40" hidden="1" customWidth="1" outlineLevel="1"/>
    <col min="48" max="48" width="11.77734375" customWidth="1" collapsed="1"/>
    <col min="49" max="60" width="6.33203125" customWidth="1"/>
    <col min="61" max="61" width="6.33203125" style="40" customWidth="1"/>
    <col min="62" max="62" width="7.21875" style="40" customWidth="1"/>
    <col min="63" max="63" width="6.33203125" customWidth="1"/>
    <col min="64" max="121" width="11.44140625" style="9"/>
  </cols>
  <sheetData>
    <row r="1" spans="1:121" ht="16.2" thickBot="1" x14ac:dyDescent="0.35">
      <c r="A1" s="9"/>
      <c r="B1" s="9"/>
      <c r="C1" s="9"/>
      <c r="D1" s="9"/>
      <c r="E1" s="113" t="s">
        <v>487</v>
      </c>
      <c r="F1" s="113"/>
      <c r="G1" s="113"/>
      <c r="H1" s="113"/>
      <c r="I1" s="113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96">
        <v>2</v>
      </c>
      <c r="X1" s="96">
        <v>3</v>
      </c>
      <c r="Y1" s="96">
        <v>4</v>
      </c>
      <c r="Z1" s="96">
        <v>5</v>
      </c>
      <c r="AA1" s="96">
        <v>6</v>
      </c>
      <c r="AB1" s="96">
        <v>7</v>
      </c>
      <c r="AC1" s="96">
        <v>8</v>
      </c>
      <c r="AD1" s="96">
        <v>9</v>
      </c>
      <c r="AE1" s="96">
        <v>10</v>
      </c>
      <c r="AF1" s="96">
        <v>11</v>
      </c>
      <c r="AG1" s="96">
        <v>12</v>
      </c>
      <c r="AH1" s="96">
        <v>13</v>
      </c>
      <c r="AI1" s="43"/>
      <c r="AJ1" s="96">
        <v>2</v>
      </c>
      <c r="AK1" s="96">
        <v>3</v>
      </c>
      <c r="AL1" s="96">
        <v>4</v>
      </c>
      <c r="AM1" s="96">
        <v>5</v>
      </c>
      <c r="AN1" s="96">
        <v>6</v>
      </c>
      <c r="AO1" s="96">
        <v>7</v>
      </c>
      <c r="AP1" s="96">
        <v>8</v>
      </c>
      <c r="AQ1" s="96">
        <v>9</v>
      </c>
      <c r="AR1" s="96">
        <v>10</v>
      </c>
      <c r="AS1" s="96">
        <v>11</v>
      </c>
      <c r="AT1" s="96">
        <v>12</v>
      </c>
      <c r="AU1" s="96">
        <v>13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</row>
    <row r="2" spans="1:121" ht="16.5" customHeight="1" thickBot="1" x14ac:dyDescent="0.35">
      <c r="A2" s="9"/>
      <c r="B2" s="9"/>
      <c r="C2" s="9"/>
      <c r="D2" s="9"/>
      <c r="E2" s="117" t="s">
        <v>1126</v>
      </c>
      <c r="F2" s="117"/>
      <c r="G2" s="117"/>
      <c r="H2" s="117"/>
      <c r="I2" s="117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18" t="s">
        <v>486</v>
      </c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20"/>
    </row>
    <row r="3" spans="1:121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480</v>
      </c>
      <c r="J3" s="114" t="s">
        <v>482</v>
      </c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6"/>
      <c r="W3" s="114" t="s">
        <v>483</v>
      </c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6"/>
      <c r="AJ3" s="114" t="s">
        <v>484</v>
      </c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6"/>
      <c r="AW3" s="124" t="s">
        <v>501</v>
      </c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6"/>
      <c r="BI3" s="121" t="s">
        <v>485</v>
      </c>
      <c r="BJ3" s="122"/>
      <c r="BK3" s="123"/>
    </row>
    <row r="4" spans="1:121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481</v>
      </c>
      <c r="J4" s="44">
        <f>SUBTOTAL(9,J6:J956)</f>
        <v>1985</v>
      </c>
      <c r="K4" s="44">
        <f t="shared" ref="K4:BJ4" si="0">SUBTOTAL(9,K6:K956)</f>
        <v>1401</v>
      </c>
      <c r="L4" s="44">
        <f t="shared" si="0"/>
        <v>0</v>
      </c>
      <c r="M4" s="44">
        <f t="shared" si="0"/>
        <v>0</v>
      </c>
      <c r="N4" s="44">
        <f t="shared" si="0"/>
        <v>0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3386</v>
      </c>
      <c r="W4" s="47">
        <f t="shared" si="0"/>
        <v>52</v>
      </c>
      <c r="X4" s="47">
        <f t="shared" si="0"/>
        <v>19</v>
      </c>
      <c r="Y4" s="47">
        <f t="shared" si="0"/>
        <v>0</v>
      </c>
      <c r="Z4" s="47">
        <f t="shared" si="0"/>
        <v>0</v>
      </c>
      <c r="AA4" s="47">
        <f t="shared" si="0"/>
        <v>0</v>
      </c>
      <c r="AB4" s="47">
        <f t="shared" si="0"/>
        <v>0</v>
      </c>
      <c r="AC4" s="47">
        <f t="shared" si="0"/>
        <v>0</v>
      </c>
      <c r="AD4" s="47">
        <f t="shared" si="0"/>
        <v>0</v>
      </c>
      <c r="AE4" s="47">
        <f t="shared" si="0"/>
        <v>0</v>
      </c>
      <c r="AF4" s="47">
        <f t="shared" si="0"/>
        <v>0</v>
      </c>
      <c r="AG4" s="47">
        <f t="shared" si="0"/>
        <v>0</v>
      </c>
      <c r="AH4" s="47">
        <f t="shared" si="0"/>
        <v>0</v>
      </c>
      <c r="AI4" s="47">
        <f t="shared" si="0"/>
        <v>71</v>
      </c>
      <c r="AJ4" s="47">
        <f t="shared" si="0"/>
        <v>20</v>
      </c>
      <c r="AK4" s="47">
        <f t="shared" si="0"/>
        <v>15</v>
      </c>
      <c r="AL4" s="47">
        <f t="shared" si="0"/>
        <v>0</v>
      </c>
      <c r="AM4" s="47">
        <f t="shared" si="0"/>
        <v>0</v>
      </c>
      <c r="AN4" s="47">
        <f t="shared" si="0"/>
        <v>0</v>
      </c>
      <c r="AO4" s="47">
        <f t="shared" si="0"/>
        <v>0</v>
      </c>
      <c r="AP4" s="47">
        <f t="shared" si="0"/>
        <v>0</v>
      </c>
      <c r="AQ4" s="47">
        <f t="shared" si="0"/>
        <v>0</v>
      </c>
      <c r="AR4" s="47">
        <f t="shared" si="0"/>
        <v>0</v>
      </c>
      <c r="AS4" s="47">
        <f t="shared" si="0"/>
        <v>0</v>
      </c>
      <c r="AT4" s="47">
        <f t="shared" si="0"/>
        <v>0</v>
      </c>
      <c r="AU4" s="47">
        <f t="shared" si="0"/>
        <v>0</v>
      </c>
      <c r="AV4" s="47">
        <f t="shared" si="0"/>
        <v>35</v>
      </c>
      <c r="AW4" s="105">
        <f t="shared" si="0"/>
        <v>2057</v>
      </c>
      <c r="AX4" s="105">
        <f t="shared" si="0"/>
        <v>1435</v>
      </c>
      <c r="AY4" s="105">
        <f t="shared" si="0"/>
        <v>0</v>
      </c>
      <c r="AZ4" s="105">
        <f t="shared" si="0"/>
        <v>0</v>
      </c>
      <c r="BA4" s="105">
        <f t="shared" si="0"/>
        <v>0</v>
      </c>
      <c r="BB4" s="105">
        <f t="shared" si="0"/>
        <v>0</v>
      </c>
      <c r="BC4" s="105">
        <f t="shared" si="0"/>
        <v>0</v>
      </c>
      <c r="BD4" s="105">
        <f t="shared" si="0"/>
        <v>0</v>
      </c>
      <c r="BE4" s="105">
        <f t="shared" si="0"/>
        <v>0</v>
      </c>
      <c r="BF4" s="105">
        <f t="shared" si="0"/>
        <v>0</v>
      </c>
      <c r="BG4" s="105">
        <f t="shared" si="0"/>
        <v>0</v>
      </c>
      <c r="BH4" s="105">
        <f t="shared" si="0"/>
        <v>0</v>
      </c>
      <c r="BI4" s="106">
        <f t="shared" si="0"/>
        <v>0</v>
      </c>
      <c r="BJ4" s="106">
        <f t="shared" si="0"/>
        <v>3492</v>
      </c>
      <c r="BK4" s="107">
        <f>IFERROR(BJ4/BI4,0)</f>
        <v>0</v>
      </c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</row>
    <row r="5" spans="1:121" ht="24" customHeight="1" thickBot="1" x14ac:dyDescent="0.35">
      <c r="A5" s="97" t="s">
        <v>504</v>
      </c>
      <c r="B5" s="98" t="s">
        <v>505</v>
      </c>
      <c r="C5" s="97" t="s">
        <v>528</v>
      </c>
      <c r="D5" s="98" t="s">
        <v>506</v>
      </c>
      <c r="E5" s="97" t="s">
        <v>507</v>
      </c>
      <c r="F5" s="98" t="s">
        <v>529</v>
      </c>
      <c r="G5" s="97" t="s">
        <v>530</v>
      </c>
      <c r="H5" s="97" t="s">
        <v>508</v>
      </c>
      <c r="I5" s="97" t="s">
        <v>531</v>
      </c>
      <c r="J5" s="58" t="s">
        <v>465</v>
      </c>
      <c r="K5" s="59" t="s">
        <v>466</v>
      </c>
      <c r="L5" s="59" t="s">
        <v>467</v>
      </c>
      <c r="M5" s="59" t="s">
        <v>468</v>
      </c>
      <c r="N5" s="59" t="s">
        <v>469</v>
      </c>
      <c r="O5" s="59" t="s">
        <v>470</v>
      </c>
      <c r="P5" s="59" t="s">
        <v>471</v>
      </c>
      <c r="Q5" s="59" t="s">
        <v>472</v>
      </c>
      <c r="R5" s="59" t="s">
        <v>473</v>
      </c>
      <c r="S5" s="59" t="s">
        <v>474</v>
      </c>
      <c r="T5" s="59" t="s">
        <v>475</v>
      </c>
      <c r="U5" s="60" t="s">
        <v>476</v>
      </c>
      <c r="V5" s="44" t="s">
        <v>477</v>
      </c>
      <c r="W5" s="61" t="s">
        <v>465</v>
      </c>
      <c r="X5" s="58" t="s">
        <v>466</v>
      </c>
      <c r="Y5" s="58" t="s">
        <v>467</v>
      </c>
      <c r="Z5" s="58" t="s">
        <v>468</v>
      </c>
      <c r="AA5" s="58" t="s">
        <v>469</v>
      </c>
      <c r="AB5" s="58" t="s">
        <v>470</v>
      </c>
      <c r="AC5" s="58" t="s">
        <v>471</v>
      </c>
      <c r="AD5" s="58" t="s">
        <v>472</v>
      </c>
      <c r="AE5" s="58" t="s">
        <v>473</v>
      </c>
      <c r="AF5" s="58" t="s">
        <v>474</v>
      </c>
      <c r="AG5" s="58" t="s">
        <v>475</v>
      </c>
      <c r="AH5" s="62" t="s">
        <v>476</v>
      </c>
      <c r="AI5" s="44" t="s">
        <v>477</v>
      </c>
      <c r="AJ5" s="53" t="s">
        <v>465</v>
      </c>
      <c r="AK5" s="54" t="s">
        <v>466</v>
      </c>
      <c r="AL5" s="54" t="s">
        <v>467</v>
      </c>
      <c r="AM5" s="54" t="s">
        <v>468</v>
      </c>
      <c r="AN5" s="54" t="s">
        <v>469</v>
      </c>
      <c r="AO5" s="54" t="s">
        <v>470</v>
      </c>
      <c r="AP5" s="54" t="s">
        <v>471</v>
      </c>
      <c r="AQ5" s="54" t="s">
        <v>472</v>
      </c>
      <c r="AR5" s="54" t="s">
        <v>473</v>
      </c>
      <c r="AS5" s="54" t="s">
        <v>474</v>
      </c>
      <c r="AT5" s="54" t="s">
        <v>475</v>
      </c>
      <c r="AU5" s="55" t="s">
        <v>476</v>
      </c>
      <c r="AV5" s="44" t="s">
        <v>477</v>
      </c>
      <c r="AW5" s="86" t="s">
        <v>465</v>
      </c>
      <c r="AX5" s="86" t="s">
        <v>466</v>
      </c>
      <c r="AY5" s="86" t="s">
        <v>467</v>
      </c>
      <c r="AZ5" s="86" t="s">
        <v>468</v>
      </c>
      <c r="BA5" s="86" t="s">
        <v>469</v>
      </c>
      <c r="BB5" s="86" t="s">
        <v>470</v>
      </c>
      <c r="BC5" s="86" t="s">
        <v>471</v>
      </c>
      <c r="BD5" s="86" t="s">
        <v>472</v>
      </c>
      <c r="BE5" s="86" t="s">
        <v>502</v>
      </c>
      <c r="BF5" s="86" t="s">
        <v>474</v>
      </c>
      <c r="BG5" s="86" t="s">
        <v>475</v>
      </c>
      <c r="BH5" s="86" t="s">
        <v>476</v>
      </c>
      <c r="BI5" s="46" t="s">
        <v>479</v>
      </c>
      <c r="BJ5" s="46" t="s">
        <v>477</v>
      </c>
      <c r="BK5" s="46" t="s">
        <v>478</v>
      </c>
    </row>
    <row r="6" spans="1:121" x14ac:dyDescent="0.3">
      <c r="A6" s="99" t="s">
        <v>5</v>
      </c>
      <c r="B6" s="99" t="s">
        <v>106</v>
      </c>
      <c r="C6" s="100">
        <v>872</v>
      </c>
      <c r="D6" s="99" t="s">
        <v>509</v>
      </c>
      <c r="E6" s="99" t="s">
        <v>520</v>
      </c>
      <c r="F6" s="99" t="s">
        <v>518</v>
      </c>
      <c r="G6" s="100" t="s">
        <v>532</v>
      </c>
      <c r="H6" s="100">
        <v>1</v>
      </c>
      <c r="I6" s="99" t="s">
        <v>533</v>
      </c>
      <c r="J6" s="42">
        <v>0</v>
      </c>
      <c r="K6" s="42">
        <v>0</v>
      </c>
      <c r="L6" s="42"/>
      <c r="M6" s="42"/>
      <c r="N6" s="42"/>
      <c r="O6" s="42"/>
      <c r="P6" s="42"/>
      <c r="Q6" s="42"/>
      <c r="R6" s="42"/>
      <c r="S6" s="42"/>
      <c r="T6" s="42"/>
      <c r="U6" s="42"/>
      <c r="V6" s="92">
        <f>SUM(J6:U6)</f>
        <v>0</v>
      </c>
      <c r="W6" s="50">
        <v>0</v>
      </c>
      <c r="X6" s="50">
        <v>0</v>
      </c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95">
        <f>SUM(W6:AH6)</f>
        <v>0</v>
      </c>
      <c r="AJ6" s="50">
        <v>0</v>
      </c>
      <c r="AK6" s="50">
        <v>0</v>
      </c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95">
        <f>SUM(AJ6:AU6)</f>
        <v>0</v>
      </c>
      <c r="AW6" s="52">
        <f>+J6+W6+AJ6</f>
        <v>0</v>
      </c>
      <c r="AX6" s="52">
        <f t="shared" ref="AX6:BH6" si="1">+K6+X6+AK6</f>
        <v>0</v>
      </c>
      <c r="AY6" s="52">
        <f t="shared" si="1"/>
        <v>0</v>
      </c>
      <c r="AZ6" s="52">
        <f t="shared" si="1"/>
        <v>0</v>
      </c>
      <c r="BA6" s="52">
        <f t="shared" si="1"/>
        <v>0</v>
      </c>
      <c r="BB6" s="52">
        <f t="shared" si="1"/>
        <v>0</v>
      </c>
      <c r="BC6" s="52">
        <f t="shared" si="1"/>
        <v>0</v>
      </c>
      <c r="BD6" s="52">
        <f t="shared" si="1"/>
        <v>0</v>
      </c>
      <c r="BE6" s="52">
        <f t="shared" si="1"/>
        <v>0</v>
      </c>
      <c r="BF6" s="52">
        <f t="shared" si="1"/>
        <v>0</v>
      </c>
      <c r="BG6" s="52">
        <f t="shared" si="1"/>
        <v>0</v>
      </c>
      <c r="BH6" s="52">
        <f t="shared" si="1"/>
        <v>0</v>
      </c>
      <c r="BI6" s="51"/>
      <c r="BJ6" s="51">
        <f>V6+AI6+AV6</f>
        <v>0</v>
      </c>
      <c r="BK6" s="56">
        <f>IFERROR(BJ6/BI6,0)</f>
        <v>0</v>
      </c>
    </row>
    <row r="7" spans="1:121" x14ac:dyDescent="0.3">
      <c r="A7" s="99" t="s">
        <v>5</v>
      </c>
      <c r="B7" s="99" t="s">
        <v>240</v>
      </c>
      <c r="C7" s="100">
        <v>874</v>
      </c>
      <c r="D7" s="99" t="s">
        <v>510</v>
      </c>
      <c r="E7" s="99" t="s">
        <v>520</v>
      </c>
      <c r="F7" s="99" t="s">
        <v>518</v>
      </c>
      <c r="G7" s="100" t="s">
        <v>534</v>
      </c>
      <c r="H7" s="100">
        <v>3</v>
      </c>
      <c r="I7" s="99" t="s">
        <v>535</v>
      </c>
      <c r="J7" s="42">
        <v>11</v>
      </c>
      <c r="K7" s="42">
        <v>6</v>
      </c>
      <c r="L7" s="42"/>
      <c r="M7" s="42"/>
      <c r="N7" s="42"/>
      <c r="O7" s="42"/>
      <c r="P7" s="42"/>
      <c r="Q7" s="42"/>
      <c r="R7" s="42"/>
      <c r="S7" s="42"/>
      <c r="T7" s="42"/>
      <c r="U7" s="42"/>
      <c r="V7" s="93">
        <f t="shared" ref="V7:V70" si="2">SUM(J7:U7)</f>
        <v>17</v>
      </c>
      <c r="W7" s="50">
        <v>1</v>
      </c>
      <c r="X7" s="50">
        <v>0</v>
      </c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93">
        <f t="shared" ref="AI7:AI70" si="3">SUM(W7:AH7)</f>
        <v>1</v>
      </c>
      <c r="AJ7" s="50">
        <v>2</v>
      </c>
      <c r="AK7" s="50">
        <v>0</v>
      </c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93">
        <f t="shared" ref="AV7:AV70" si="4">SUM(AJ7:AU7)</f>
        <v>2</v>
      </c>
      <c r="AW7" s="50">
        <f t="shared" ref="AW7:AW70" si="5">+J7+W7+AJ7</f>
        <v>14</v>
      </c>
      <c r="AX7" s="50">
        <f t="shared" ref="AX7:AX70" si="6">+K7+X7+AK7</f>
        <v>6</v>
      </c>
      <c r="AY7" s="50">
        <f t="shared" ref="AY7:AY70" si="7">+L7+Y7+AL7</f>
        <v>0</v>
      </c>
      <c r="AZ7" s="50">
        <f t="shared" ref="AZ7:AZ70" si="8">+M7+Z7+AM7</f>
        <v>0</v>
      </c>
      <c r="BA7" s="50">
        <f t="shared" ref="BA7:BA70" si="9">+N7+AA7+AN7</f>
        <v>0</v>
      </c>
      <c r="BB7" s="50">
        <f t="shared" ref="BB7:BB70" si="10">+O7+AB7+AO7</f>
        <v>0</v>
      </c>
      <c r="BC7" s="50">
        <f t="shared" ref="BC7:BC70" si="11">+P7+AC7+AP7</f>
        <v>0</v>
      </c>
      <c r="BD7" s="50">
        <f t="shared" ref="BD7:BD70" si="12">+Q7+AD7+AQ7</f>
        <v>0</v>
      </c>
      <c r="BE7" s="50">
        <f t="shared" ref="BE7:BE70" si="13">+R7+AE7+AR7</f>
        <v>0</v>
      </c>
      <c r="BF7" s="50">
        <f t="shared" ref="BF7:BF70" si="14">+S7+AF7+AS7</f>
        <v>0</v>
      </c>
      <c r="BG7" s="50">
        <f t="shared" ref="BG7:BG70" si="15">+T7+AG7+AT7</f>
        <v>0</v>
      </c>
      <c r="BH7" s="50">
        <f t="shared" ref="BH7:BH70" si="16">+U7+AH7+AU7</f>
        <v>0</v>
      </c>
      <c r="BI7" s="51"/>
      <c r="BJ7" s="51">
        <f t="shared" ref="BJ7:BJ70" si="17">V7+AI7+AV7</f>
        <v>20</v>
      </c>
      <c r="BK7" s="57">
        <f t="shared" ref="BK7:BK70" si="18">IFERROR(BJ7/BI7,0)</f>
        <v>0</v>
      </c>
    </row>
    <row r="8" spans="1:121" x14ac:dyDescent="0.3">
      <c r="A8" s="99" t="s">
        <v>5</v>
      </c>
      <c r="B8" s="99" t="s">
        <v>6</v>
      </c>
      <c r="C8" s="100">
        <v>870</v>
      </c>
      <c r="D8" s="99" t="s">
        <v>536</v>
      </c>
      <c r="E8" s="99" t="s">
        <v>512</v>
      </c>
      <c r="F8" s="99" t="s">
        <v>457</v>
      </c>
      <c r="G8" s="100" t="s">
        <v>526</v>
      </c>
      <c r="H8" s="100">
        <v>4</v>
      </c>
      <c r="I8" s="99" t="s">
        <v>537</v>
      </c>
      <c r="J8" s="42">
        <v>0</v>
      </c>
      <c r="K8" s="42">
        <v>1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93">
        <f t="shared" si="2"/>
        <v>1</v>
      </c>
      <c r="W8" s="50">
        <v>0</v>
      </c>
      <c r="X8" s="50">
        <v>0</v>
      </c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93">
        <f t="shared" si="3"/>
        <v>0</v>
      </c>
      <c r="AJ8" s="50">
        <v>0</v>
      </c>
      <c r="AK8" s="50">
        <v>0</v>
      </c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93">
        <f t="shared" si="4"/>
        <v>0</v>
      </c>
      <c r="AW8" s="50">
        <f t="shared" si="5"/>
        <v>0</v>
      </c>
      <c r="AX8" s="50">
        <f t="shared" si="6"/>
        <v>1</v>
      </c>
      <c r="AY8" s="50">
        <f t="shared" si="7"/>
        <v>0</v>
      </c>
      <c r="AZ8" s="50">
        <f t="shared" si="8"/>
        <v>0</v>
      </c>
      <c r="BA8" s="50">
        <f t="shared" si="9"/>
        <v>0</v>
      </c>
      <c r="BB8" s="50">
        <f t="shared" si="10"/>
        <v>0</v>
      </c>
      <c r="BC8" s="50">
        <f t="shared" si="11"/>
        <v>0</v>
      </c>
      <c r="BD8" s="50">
        <f t="shared" si="12"/>
        <v>0</v>
      </c>
      <c r="BE8" s="50">
        <f t="shared" si="13"/>
        <v>0</v>
      </c>
      <c r="BF8" s="50">
        <f t="shared" si="14"/>
        <v>0</v>
      </c>
      <c r="BG8" s="50">
        <f t="shared" si="15"/>
        <v>0</v>
      </c>
      <c r="BH8" s="50">
        <f t="shared" si="16"/>
        <v>0</v>
      </c>
      <c r="BI8" s="51"/>
      <c r="BJ8" s="51">
        <f t="shared" si="17"/>
        <v>1</v>
      </c>
      <c r="BK8" s="57">
        <f t="shared" si="18"/>
        <v>0</v>
      </c>
    </row>
    <row r="9" spans="1:121" x14ac:dyDescent="0.3">
      <c r="A9" s="99" t="s">
        <v>5</v>
      </c>
      <c r="B9" s="99" t="s">
        <v>6</v>
      </c>
      <c r="C9" s="100">
        <v>870</v>
      </c>
      <c r="D9" s="99" t="s">
        <v>536</v>
      </c>
      <c r="E9" s="99" t="s">
        <v>512</v>
      </c>
      <c r="F9" s="99" t="s">
        <v>457</v>
      </c>
      <c r="G9" s="100" t="s">
        <v>522</v>
      </c>
      <c r="H9" s="100">
        <v>5</v>
      </c>
      <c r="I9" s="99" t="s">
        <v>9</v>
      </c>
      <c r="J9" s="42">
        <v>1</v>
      </c>
      <c r="K9" s="42">
        <v>5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94">
        <f t="shared" si="2"/>
        <v>6</v>
      </c>
      <c r="W9" s="50">
        <v>0</v>
      </c>
      <c r="X9" s="50">
        <v>0</v>
      </c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93">
        <f t="shared" si="3"/>
        <v>0</v>
      </c>
      <c r="AJ9" s="50">
        <v>0</v>
      </c>
      <c r="AK9" s="50">
        <v>0</v>
      </c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93">
        <f t="shared" si="4"/>
        <v>0</v>
      </c>
      <c r="AW9" s="50">
        <f t="shared" si="5"/>
        <v>1</v>
      </c>
      <c r="AX9" s="50">
        <f t="shared" si="6"/>
        <v>5</v>
      </c>
      <c r="AY9" s="50">
        <f t="shared" si="7"/>
        <v>0</v>
      </c>
      <c r="AZ9" s="50">
        <f t="shared" si="8"/>
        <v>0</v>
      </c>
      <c r="BA9" s="50">
        <f t="shared" si="9"/>
        <v>0</v>
      </c>
      <c r="BB9" s="50">
        <f t="shared" si="10"/>
        <v>0</v>
      </c>
      <c r="BC9" s="50">
        <f t="shared" si="11"/>
        <v>0</v>
      </c>
      <c r="BD9" s="50">
        <f t="shared" si="12"/>
        <v>0</v>
      </c>
      <c r="BE9" s="50">
        <f t="shared" si="13"/>
        <v>0</v>
      </c>
      <c r="BF9" s="50">
        <f t="shared" si="14"/>
        <v>0</v>
      </c>
      <c r="BG9" s="50">
        <f t="shared" si="15"/>
        <v>0</v>
      </c>
      <c r="BH9" s="50">
        <f t="shared" si="16"/>
        <v>0</v>
      </c>
      <c r="BI9" s="51"/>
      <c r="BJ9" s="51">
        <f t="shared" si="17"/>
        <v>6</v>
      </c>
      <c r="BK9" s="57">
        <f t="shared" si="18"/>
        <v>0</v>
      </c>
    </row>
    <row r="10" spans="1:121" x14ac:dyDescent="0.3">
      <c r="A10" s="99" t="s">
        <v>5</v>
      </c>
      <c r="B10" s="99" t="s">
        <v>6</v>
      </c>
      <c r="C10" s="100">
        <v>870</v>
      </c>
      <c r="D10" s="99" t="s">
        <v>536</v>
      </c>
      <c r="E10" s="99" t="s">
        <v>512</v>
      </c>
      <c r="F10" s="99" t="s">
        <v>457</v>
      </c>
      <c r="G10" s="100" t="s">
        <v>522</v>
      </c>
      <c r="H10" s="100">
        <v>6</v>
      </c>
      <c r="I10" s="99" t="s">
        <v>538</v>
      </c>
      <c r="J10" s="42">
        <v>7</v>
      </c>
      <c r="K10" s="42">
        <v>3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93">
        <f t="shared" si="2"/>
        <v>10</v>
      </c>
      <c r="W10" s="50">
        <v>0</v>
      </c>
      <c r="X10" s="50">
        <v>0</v>
      </c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93">
        <f t="shared" si="3"/>
        <v>0</v>
      </c>
      <c r="AJ10" s="50">
        <v>0</v>
      </c>
      <c r="AK10" s="50">
        <v>0</v>
      </c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93">
        <f t="shared" si="4"/>
        <v>0</v>
      </c>
      <c r="AW10" s="50">
        <f t="shared" si="5"/>
        <v>7</v>
      </c>
      <c r="AX10" s="50">
        <f t="shared" si="6"/>
        <v>3</v>
      </c>
      <c r="AY10" s="50">
        <f t="shared" si="7"/>
        <v>0</v>
      </c>
      <c r="AZ10" s="50">
        <f t="shared" si="8"/>
        <v>0</v>
      </c>
      <c r="BA10" s="50">
        <f t="shared" si="9"/>
        <v>0</v>
      </c>
      <c r="BB10" s="50">
        <f t="shared" si="10"/>
        <v>0</v>
      </c>
      <c r="BC10" s="50">
        <f t="shared" si="11"/>
        <v>0</v>
      </c>
      <c r="BD10" s="50">
        <f t="shared" si="12"/>
        <v>0</v>
      </c>
      <c r="BE10" s="50">
        <f t="shared" si="13"/>
        <v>0</v>
      </c>
      <c r="BF10" s="50">
        <f t="shared" si="14"/>
        <v>0</v>
      </c>
      <c r="BG10" s="50">
        <f t="shared" si="15"/>
        <v>0</v>
      </c>
      <c r="BH10" s="50">
        <f t="shared" si="16"/>
        <v>0</v>
      </c>
      <c r="BI10" s="51"/>
      <c r="BJ10" s="51">
        <f t="shared" si="17"/>
        <v>10</v>
      </c>
      <c r="BK10" s="57">
        <f t="shared" si="18"/>
        <v>0</v>
      </c>
    </row>
    <row r="11" spans="1:121" x14ac:dyDescent="0.3">
      <c r="A11" s="99" t="s">
        <v>5</v>
      </c>
      <c r="B11" s="99" t="s">
        <v>106</v>
      </c>
      <c r="C11" s="100">
        <v>870</v>
      </c>
      <c r="D11" s="99" t="s">
        <v>536</v>
      </c>
      <c r="E11" s="99" t="s">
        <v>512</v>
      </c>
      <c r="F11" s="99" t="s">
        <v>457</v>
      </c>
      <c r="G11" s="100" t="s">
        <v>539</v>
      </c>
      <c r="H11" s="100">
        <v>7</v>
      </c>
      <c r="I11" s="99" t="s">
        <v>540</v>
      </c>
      <c r="J11" s="42">
        <v>14</v>
      </c>
      <c r="K11" s="42">
        <v>14</v>
      </c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93">
        <f t="shared" si="2"/>
        <v>28</v>
      </c>
      <c r="W11" s="50">
        <v>0</v>
      </c>
      <c r="X11" s="50">
        <v>0</v>
      </c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93">
        <f t="shared" si="3"/>
        <v>0</v>
      </c>
      <c r="AJ11" s="50">
        <v>0</v>
      </c>
      <c r="AK11" s="50">
        <v>0</v>
      </c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93">
        <f t="shared" si="4"/>
        <v>0</v>
      </c>
      <c r="AW11" s="50">
        <f t="shared" si="5"/>
        <v>14</v>
      </c>
      <c r="AX11" s="50">
        <f t="shared" si="6"/>
        <v>14</v>
      </c>
      <c r="AY11" s="50">
        <f t="shared" si="7"/>
        <v>0</v>
      </c>
      <c r="AZ11" s="50">
        <f t="shared" si="8"/>
        <v>0</v>
      </c>
      <c r="BA11" s="50">
        <f t="shared" si="9"/>
        <v>0</v>
      </c>
      <c r="BB11" s="50">
        <f t="shared" si="10"/>
        <v>0</v>
      </c>
      <c r="BC11" s="50">
        <f t="shared" si="11"/>
        <v>0</v>
      </c>
      <c r="BD11" s="50">
        <f t="shared" si="12"/>
        <v>0</v>
      </c>
      <c r="BE11" s="50">
        <f t="shared" si="13"/>
        <v>0</v>
      </c>
      <c r="BF11" s="50">
        <f t="shared" si="14"/>
        <v>0</v>
      </c>
      <c r="BG11" s="50">
        <f t="shared" si="15"/>
        <v>0</v>
      </c>
      <c r="BH11" s="50">
        <f t="shared" si="16"/>
        <v>0</v>
      </c>
      <c r="BI11" s="51"/>
      <c r="BJ11" s="51">
        <f t="shared" si="17"/>
        <v>28</v>
      </c>
      <c r="BK11" s="57">
        <f t="shared" si="18"/>
        <v>0</v>
      </c>
    </row>
    <row r="12" spans="1:121" x14ac:dyDescent="0.3">
      <c r="A12" s="99" t="s">
        <v>5</v>
      </c>
      <c r="B12" s="99" t="s">
        <v>106</v>
      </c>
      <c r="C12" s="100">
        <v>870</v>
      </c>
      <c r="D12" s="99" t="s">
        <v>536</v>
      </c>
      <c r="E12" s="99" t="s">
        <v>512</v>
      </c>
      <c r="F12" s="99" t="s">
        <v>457</v>
      </c>
      <c r="G12" s="100" t="s">
        <v>526</v>
      </c>
      <c r="H12" s="100">
        <v>8</v>
      </c>
      <c r="I12" s="99" t="s">
        <v>541</v>
      </c>
      <c r="J12" s="42">
        <v>6</v>
      </c>
      <c r="K12" s="42">
        <v>8</v>
      </c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93">
        <f t="shared" si="2"/>
        <v>14</v>
      </c>
      <c r="W12" s="50">
        <v>0</v>
      </c>
      <c r="X12" s="50">
        <v>1</v>
      </c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93">
        <f t="shared" si="3"/>
        <v>1</v>
      </c>
      <c r="AJ12" s="50">
        <v>0</v>
      </c>
      <c r="AK12" s="50">
        <v>0</v>
      </c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93">
        <f t="shared" si="4"/>
        <v>0</v>
      </c>
      <c r="AW12" s="50">
        <f t="shared" si="5"/>
        <v>6</v>
      </c>
      <c r="AX12" s="50">
        <f t="shared" si="6"/>
        <v>9</v>
      </c>
      <c r="AY12" s="50">
        <f t="shared" si="7"/>
        <v>0</v>
      </c>
      <c r="AZ12" s="50">
        <f t="shared" si="8"/>
        <v>0</v>
      </c>
      <c r="BA12" s="50">
        <f t="shared" si="9"/>
        <v>0</v>
      </c>
      <c r="BB12" s="50">
        <f t="shared" si="10"/>
        <v>0</v>
      </c>
      <c r="BC12" s="50">
        <f t="shared" si="11"/>
        <v>0</v>
      </c>
      <c r="BD12" s="50">
        <f t="shared" si="12"/>
        <v>0</v>
      </c>
      <c r="BE12" s="50">
        <f t="shared" si="13"/>
        <v>0</v>
      </c>
      <c r="BF12" s="50">
        <f t="shared" si="14"/>
        <v>0</v>
      </c>
      <c r="BG12" s="50">
        <f t="shared" si="15"/>
        <v>0</v>
      </c>
      <c r="BH12" s="50">
        <f t="shared" si="16"/>
        <v>0</v>
      </c>
      <c r="BI12" s="51"/>
      <c r="BJ12" s="51">
        <f t="shared" si="17"/>
        <v>15</v>
      </c>
      <c r="BK12" s="57">
        <f t="shared" si="18"/>
        <v>0</v>
      </c>
    </row>
    <row r="13" spans="1:121" x14ac:dyDescent="0.3">
      <c r="A13" s="99" t="s">
        <v>5</v>
      </c>
      <c r="B13" s="99" t="s">
        <v>106</v>
      </c>
      <c r="C13" s="100">
        <v>870</v>
      </c>
      <c r="D13" s="99" t="s">
        <v>536</v>
      </c>
      <c r="E13" s="99" t="s">
        <v>512</v>
      </c>
      <c r="F13" s="99" t="s">
        <v>240</v>
      </c>
      <c r="G13" s="100" t="s">
        <v>526</v>
      </c>
      <c r="H13" s="100">
        <v>9</v>
      </c>
      <c r="I13" s="99" t="s">
        <v>542</v>
      </c>
      <c r="J13" s="42">
        <v>18</v>
      </c>
      <c r="K13" s="42">
        <v>19</v>
      </c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93">
        <f t="shared" si="2"/>
        <v>37</v>
      </c>
      <c r="W13" s="50">
        <v>0</v>
      </c>
      <c r="X13" s="50">
        <v>5</v>
      </c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3">
        <f t="shared" si="3"/>
        <v>5</v>
      </c>
      <c r="AJ13" s="50">
        <v>0</v>
      </c>
      <c r="AK13" s="50">
        <v>0</v>
      </c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93">
        <f t="shared" si="4"/>
        <v>0</v>
      </c>
      <c r="AW13" s="50">
        <f t="shared" si="5"/>
        <v>18</v>
      </c>
      <c r="AX13" s="50">
        <f t="shared" si="6"/>
        <v>24</v>
      </c>
      <c r="AY13" s="50">
        <f t="shared" si="7"/>
        <v>0</v>
      </c>
      <c r="AZ13" s="50">
        <f t="shared" si="8"/>
        <v>0</v>
      </c>
      <c r="BA13" s="50">
        <f t="shared" si="9"/>
        <v>0</v>
      </c>
      <c r="BB13" s="50">
        <f t="shared" si="10"/>
        <v>0</v>
      </c>
      <c r="BC13" s="50">
        <f t="shared" si="11"/>
        <v>0</v>
      </c>
      <c r="BD13" s="50">
        <f t="shared" si="12"/>
        <v>0</v>
      </c>
      <c r="BE13" s="50">
        <f t="shared" si="13"/>
        <v>0</v>
      </c>
      <c r="BF13" s="50">
        <f t="shared" si="14"/>
        <v>0</v>
      </c>
      <c r="BG13" s="50">
        <f t="shared" si="15"/>
        <v>0</v>
      </c>
      <c r="BH13" s="50">
        <f t="shared" si="16"/>
        <v>0</v>
      </c>
      <c r="BI13" s="51"/>
      <c r="BJ13" s="51">
        <f t="shared" si="17"/>
        <v>42</v>
      </c>
      <c r="BK13" s="57">
        <f t="shared" si="18"/>
        <v>0</v>
      </c>
    </row>
    <row r="14" spans="1:121" x14ac:dyDescent="0.3">
      <c r="A14" s="99" t="s">
        <v>5</v>
      </c>
      <c r="B14" s="99" t="s">
        <v>106</v>
      </c>
      <c r="C14" s="100">
        <v>870</v>
      </c>
      <c r="D14" s="99" t="s">
        <v>536</v>
      </c>
      <c r="E14" s="99" t="s">
        <v>512</v>
      </c>
      <c r="F14" s="99" t="s">
        <v>240</v>
      </c>
      <c r="G14" s="100" t="s">
        <v>543</v>
      </c>
      <c r="H14" s="100">
        <v>10</v>
      </c>
      <c r="I14" s="99" t="s">
        <v>544</v>
      </c>
      <c r="J14" s="42">
        <v>4</v>
      </c>
      <c r="K14" s="42">
        <v>3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93">
        <f t="shared" si="2"/>
        <v>7</v>
      </c>
      <c r="W14" s="50">
        <v>0</v>
      </c>
      <c r="X14" s="50">
        <v>0</v>
      </c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93">
        <f t="shared" si="3"/>
        <v>0</v>
      </c>
      <c r="AJ14" s="50">
        <v>0</v>
      </c>
      <c r="AK14" s="50">
        <v>0</v>
      </c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93">
        <f t="shared" si="4"/>
        <v>0</v>
      </c>
      <c r="AW14" s="50">
        <f t="shared" si="5"/>
        <v>4</v>
      </c>
      <c r="AX14" s="50">
        <f t="shared" si="6"/>
        <v>3</v>
      </c>
      <c r="AY14" s="50">
        <f t="shared" si="7"/>
        <v>0</v>
      </c>
      <c r="AZ14" s="50">
        <f t="shared" si="8"/>
        <v>0</v>
      </c>
      <c r="BA14" s="50">
        <f t="shared" si="9"/>
        <v>0</v>
      </c>
      <c r="BB14" s="50">
        <f t="shared" si="10"/>
        <v>0</v>
      </c>
      <c r="BC14" s="50">
        <f t="shared" si="11"/>
        <v>0</v>
      </c>
      <c r="BD14" s="50">
        <f t="shared" si="12"/>
        <v>0</v>
      </c>
      <c r="BE14" s="50">
        <f t="shared" si="13"/>
        <v>0</v>
      </c>
      <c r="BF14" s="50">
        <f t="shared" si="14"/>
        <v>0</v>
      </c>
      <c r="BG14" s="50">
        <f t="shared" si="15"/>
        <v>0</v>
      </c>
      <c r="BH14" s="50">
        <f t="shared" si="16"/>
        <v>0</v>
      </c>
      <c r="BI14" s="51"/>
      <c r="BJ14" s="51">
        <f t="shared" si="17"/>
        <v>7</v>
      </c>
      <c r="BK14" s="57">
        <f t="shared" si="18"/>
        <v>0</v>
      </c>
    </row>
    <row r="15" spans="1:121" x14ac:dyDescent="0.3">
      <c r="A15" s="99" t="s">
        <v>5</v>
      </c>
      <c r="B15" s="99" t="s">
        <v>106</v>
      </c>
      <c r="C15" s="100">
        <v>870</v>
      </c>
      <c r="D15" s="99" t="s">
        <v>536</v>
      </c>
      <c r="E15" s="99" t="s">
        <v>512</v>
      </c>
      <c r="F15" s="99" t="s">
        <v>457</v>
      </c>
      <c r="G15" s="100" t="s">
        <v>522</v>
      </c>
      <c r="H15" s="100">
        <v>11</v>
      </c>
      <c r="I15" s="99" t="s">
        <v>545</v>
      </c>
      <c r="J15" s="42">
        <v>1</v>
      </c>
      <c r="K15" s="42">
        <v>1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93">
        <f t="shared" si="2"/>
        <v>2</v>
      </c>
      <c r="W15" s="50">
        <v>0</v>
      </c>
      <c r="X15" s="50">
        <v>0</v>
      </c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93">
        <f t="shared" si="3"/>
        <v>0</v>
      </c>
      <c r="AJ15" s="50">
        <v>0</v>
      </c>
      <c r="AK15" s="50">
        <v>0</v>
      </c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93">
        <f t="shared" si="4"/>
        <v>0</v>
      </c>
      <c r="AW15" s="50">
        <f t="shared" si="5"/>
        <v>1</v>
      </c>
      <c r="AX15" s="50">
        <f t="shared" si="6"/>
        <v>1</v>
      </c>
      <c r="AY15" s="50">
        <f t="shared" si="7"/>
        <v>0</v>
      </c>
      <c r="AZ15" s="50">
        <f t="shared" si="8"/>
        <v>0</v>
      </c>
      <c r="BA15" s="50">
        <f t="shared" si="9"/>
        <v>0</v>
      </c>
      <c r="BB15" s="50">
        <f t="shared" si="10"/>
        <v>0</v>
      </c>
      <c r="BC15" s="50">
        <f t="shared" si="11"/>
        <v>0</v>
      </c>
      <c r="BD15" s="50">
        <f t="shared" si="12"/>
        <v>0</v>
      </c>
      <c r="BE15" s="50">
        <f t="shared" si="13"/>
        <v>0</v>
      </c>
      <c r="BF15" s="50">
        <f t="shared" si="14"/>
        <v>0</v>
      </c>
      <c r="BG15" s="50">
        <f t="shared" si="15"/>
        <v>0</v>
      </c>
      <c r="BH15" s="50">
        <f t="shared" si="16"/>
        <v>0</v>
      </c>
      <c r="BI15" s="51"/>
      <c r="BJ15" s="51">
        <f t="shared" si="17"/>
        <v>2</v>
      </c>
      <c r="BK15" s="57">
        <f t="shared" si="18"/>
        <v>0</v>
      </c>
    </row>
    <row r="16" spans="1:121" x14ac:dyDescent="0.3">
      <c r="A16" s="99" t="s">
        <v>5</v>
      </c>
      <c r="B16" s="99" t="s">
        <v>106</v>
      </c>
      <c r="C16" s="100">
        <v>870</v>
      </c>
      <c r="D16" s="99" t="s">
        <v>536</v>
      </c>
      <c r="E16" s="99" t="s">
        <v>512</v>
      </c>
      <c r="F16" s="99" t="s">
        <v>457</v>
      </c>
      <c r="G16" s="100" t="s">
        <v>522</v>
      </c>
      <c r="H16" s="100">
        <v>12</v>
      </c>
      <c r="I16" s="99" t="s">
        <v>114</v>
      </c>
      <c r="J16" s="42">
        <v>1</v>
      </c>
      <c r="K16" s="42">
        <v>3</v>
      </c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93">
        <f t="shared" si="2"/>
        <v>4</v>
      </c>
      <c r="W16" s="50">
        <v>0</v>
      </c>
      <c r="X16" s="50">
        <v>2</v>
      </c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93">
        <f t="shared" si="3"/>
        <v>2</v>
      </c>
      <c r="AJ16" s="50">
        <v>0</v>
      </c>
      <c r="AK16" s="50">
        <v>0</v>
      </c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93">
        <f t="shared" si="4"/>
        <v>0</v>
      </c>
      <c r="AW16" s="50">
        <f t="shared" si="5"/>
        <v>1</v>
      </c>
      <c r="AX16" s="50">
        <f t="shared" si="6"/>
        <v>5</v>
      </c>
      <c r="AY16" s="50">
        <f t="shared" si="7"/>
        <v>0</v>
      </c>
      <c r="AZ16" s="50">
        <f t="shared" si="8"/>
        <v>0</v>
      </c>
      <c r="BA16" s="50">
        <f t="shared" si="9"/>
        <v>0</v>
      </c>
      <c r="BB16" s="50">
        <f t="shared" si="10"/>
        <v>0</v>
      </c>
      <c r="BC16" s="50">
        <f t="shared" si="11"/>
        <v>0</v>
      </c>
      <c r="BD16" s="50">
        <f t="shared" si="12"/>
        <v>0</v>
      </c>
      <c r="BE16" s="50">
        <f t="shared" si="13"/>
        <v>0</v>
      </c>
      <c r="BF16" s="50">
        <f t="shared" si="14"/>
        <v>0</v>
      </c>
      <c r="BG16" s="50">
        <f t="shared" si="15"/>
        <v>0</v>
      </c>
      <c r="BH16" s="50">
        <f t="shared" si="16"/>
        <v>0</v>
      </c>
      <c r="BI16" s="51"/>
      <c r="BJ16" s="51">
        <f t="shared" si="17"/>
        <v>6</v>
      </c>
      <c r="BK16" s="57">
        <f t="shared" si="18"/>
        <v>0</v>
      </c>
    </row>
    <row r="17" spans="1:63" x14ac:dyDescent="0.3">
      <c r="A17" s="99" t="s">
        <v>5</v>
      </c>
      <c r="B17" s="99" t="s">
        <v>106</v>
      </c>
      <c r="C17" s="100">
        <v>870</v>
      </c>
      <c r="D17" s="99" t="s">
        <v>536</v>
      </c>
      <c r="E17" s="99" t="s">
        <v>512</v>
      </c>
      <c r="F17" s="99" t="s">
        <v>240</v>
      </c>
      <c r="G17" s="100" t="s">
        <v>543</v>
      </c>
      <c r="H17" s="100">
        <v>13</v>
      </c>
      <c r="I17" s="99" t="s">
        <v>546</v>
      </c>
      <c r="J17" s="42">
        <v>4</v>
      </c>
      <c r="K17" s="42">
        <v>1</v>
      </c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93">
        <f t="shared" si="2"/>
        <v>5</v>
      </c>
      <c r="W17" s="50">
        <v>0</v>
      </c>
      <c r="X17" s="50">
        <v>0</v>
      </c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93">
        <f t="shared" si="3"/>
        <v>0</v>
      </c>
      <c r="AJ17" s="50">
        <v>0</v>
      </c>
      <c r="AK17" s="50">
        <v>0</v>
      </c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93">
        <f t="shared" si="4"/>
        <v>0</v>
      </c>
      <c r="AW17" s="50">
        <f t="shared" si="5"/>
        <v>4</v>
      </c>
      <c r="AX17" s="50">
        <f t="shared" si="6"/>
        <v>1</v>
      </c>
      <c r="AY17" s="50">
        <f t="shared" si="7"/>
        <v>0</v>
      </c>
      <c r="AZ17" s="50">
        <f t="shared" si="8"/>
        <v>0</v>
      </c>
      <c r="BA17" s="50">
        <f t="shared" si="9"/>
        <v>0</v>
      </c>
      <c r="BB17" s="50">
        <f t="shared" si="10"/>
        <v>0</v>
      </c>
      <c r="BC17" s="50">
        <f t="shared" si="11"/>
        <v>0</v>
      </c>
      <c r="BD17" s="50">
        <f t="shared" si="12"/>
        <v>0</v>
      </c>
      <c r="BE17" s="50">
        <f t="shared" si="13"/>
        <v>0</v>
      </c>
      <c r="BF17" s="50">
        <f t="shared" si="14"/>
        <v>0</v>
      </c>
      <c r="BG17" s="50">
        <f t="shared" si="15"/>
        <v>0</v>
      </c>
      <c r="BH17" s="50">
        <f t="shared" si="16"/>
        <v>0</v>
      </c>
      <c r="BI17" s="51"/>
      <c r="BJ17" s="51">
        <f t="shared" si="17"/>
        <v>5</v>
      </c>
      <c r="BK17" s="57">
        <f t="shared" si="18"/>
        <v>0</v>
      </c>
    </row>
    <row r="18" spans="1:63" x14ac:dyDescent="0.3">
      <c r="A18" s="99" t="s">
        <v>5</v>
      </c>
      <c r="B18" s="99" t="s">
        <v>106</v>
      </c>
      <c r="C18" s="100">
        <v>870</v>
      </c>
      <c r="D18" s="99" t="s">
        <v>536</v>
      </c>
      <c r="E18" s="99" t="s">
        <v>512</v>
      </c>
      <c r="F18" s="99" t="s">
        <v>240</v>
      </c>
      <c r="G18" s="100" t="s">
        <v>543</v>
      </c>
      <c r="H18" s="100">
        <v>14</v>
      </c>
      <c r="I18" s="99" t="s">
        <v>85</v>
      </c>
      <c r="J18" s="42">
        <v>16</v>
      </c>
      <c r="K18" s="42">
        <v>9</v>
      </c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93">
        <f t="shared" si="2"/>
        <v>25</v>
      </c>
      <c r="W18" s="50">
        <v>1</v>
      </c>
      <c r="X18" s="50">
        <v>0</v>
      </c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93">
        <f t="shared" si="3"/>
        <v>1</v>
      </c>
      <c r="AJ18" s="50">
        <v>0</v>
      </c>
      <c r="AK18" s="50">
        <v>0</v>
      </c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93">
        <f t="shared" si="4"/>
        <v>0</v>
      </c>
      <c r="AW18" s="50">
        <f t="shared" si="5"/>
        <v>17</v>
      </c>
      <c r="AX18" s="50">
        <f t="shared" si="6"/>
        <v>9</v>
      </c>
      <c r="AY18" s="50">
        <f t="shared" si="7"/>
        <v>0</v>
      </c>
      <c r="AZ18" s="50">
        <f t="shared" si="8"/>
        <v>0</v>
      </c>
      <c r="BA18" s="50">
        <f t="shared" si="9"/>
        <v>0</v>
      </c>
      <c r="BB18" s="50">
        <f t="shared" si="10"/>
        <v>0</v>
      </c>
      <c r="BC18" s="50">
        <f t="shared" si="11"/>
        <v>0</v>
      </c>
      <c r="BD18" s="50">
        <f t="shared" si="12"/>
        <v>0</v>
      </c>
      <c r="BE18" s="50">
        <f t="shared" si="13"/>
        <v>0</v>
      </c>
      <c r="BF18" s="50">
        <f t="shared" si="14"/>
        <v>0</v>
      </c>
      <c r="BG18" s="50">
        <f t="shared" si="15"/>
        <v>0</v>
      </c>
      <c r="BH18" s="50">
        <f t="shared" si="16"/>
        <v>0</v>
      </c>
      <c r="BI18" s="51"/>
      <c r="BJ18" s="51">
        <f t="shared" si="17"/>
        <v>26</v>
      </c>
      <c r="BK18" s="57">
        <f t="shared" si="18"/>
        <v>0</v>
      </c>
    </row>
    <row r="19" spans="1:63" x14ac:dyDescent="0.3">
      <c r="A19" s="99" t="s">
        <v>5</v>
      </c>
      <c r="B19" s="99" t="s">
        <v>106</v>
      </c>
      <c r="C19" s="100">
        <v>870</v>
      </c>
      <c r="D19" s="99" t="s">
        <v>536</v>
      </c>
      <c r="E19" s="99" t="s">
        <v>512</v>
      </c>
      <c r="F19" s="99" t="s">
        <v>457</v>
      </c>
      <c r="G19" s="100" t="s">
        <v>543</v>
      </c>
      <c r="H19" s="100">
        <v>15</v>
      </c>
      <c r="I19" s="99" t="s">
        <v>547</v>
      </c>
      <c r="J19" s="42">
        <v>2</v>
      </c>
      <c r="K19" s="42">
        <v>7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93">
        <f t="shared" si="2"/>
        <v>9</v>
      </c>
      <c r="W19" s="50">
        <v>0</v>
      </c>
      <c r="X19" s="50">
        <v>0</v>
      </c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93">
        <f t="shared" si="3"/>
        <v>0</v>
      </c>
      <c r="AJ19" s="50">
        <v>0</v>
      </c>
      <c r="AK19" s="50">
        <v>0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93">
        <f t="shared" si="4"/>
        <v>0</v>
      </c>
      <c r="AW19" s="50">
        <f t="shared" si="5"/>
        <v>2</v>
      </c>
      <c r="AX19" s="50">
        <f t="shared" si="6"/>
        <v>7</v>
      </c>
      <c r="AY19" s="50">
        <f t="shared" si="7"/>
        <v>0</v>
      </c>
      <c r="AZ19" s="50">
        <f t="shared" si="8"/>
        <v>0</v>
      </c>
      <c r="BA19" s="50">
        <f t="shared" si="9"/>
        <v>0</v>
      </c>
      <c r="BB19" s="50">
        <f t="shared" si="10"/>
        <v>0</v>
      </c>
      <c r="BC19" s="50">
        <f t="shared" si="11"/>
        <v>0</v>
      </c>
      <c r="BD19" s="50">
        <f t="shared" si="12"/>
        <v>0</v>
      </c>
      <c r="BE19" s="50">
        <f t="shared" si="13"/>
        <v>0</v>
      </c>
      <c r="BF19" s="50">
        <f t="shared" si="14"/>
        <v>0</v>
      </c>
      <c r="BG19" s="50">
        <f t="shared" si="15"/>
        <v>0</v>
      </c>
      <c r="BH19" s="50">
        <f t="shared" si="16"/>
        <v>0</v>
      </c>
      <c r="BI19" s="51"/>
      <c r="BJ19" s="51">
        <f t="shared" si="17"/>
        <v>9</v>
      </c>
      <c r="BK19" s="57">
        <f t="shared" si="18"/>
        <v>0</v>
      </c>
    </row>
    <row r="20" spans="1:63" x14ac:dyDescent="0.3">
      <c r="A20" s="99" t="s">
        <v>5</v>
      </c>
      <c r="B20" s="99" t="s">
        <v>240</v>
      </c>
      <c r="C20" s="100">
        <v>870</v>
      </c>
      <c r="D20" s="99" t="s">
        <v>536</v>
      </c>
      <c r="E20" s="99" t="s">
        <v>512</v>
      </c>
      <c r="F20" s="99" t="s">
        <v>240</v>
      </c>
      <c r="G20" s="100" t="s">
        <v>539</v>
      </c>
      <c r="H20" s="100">
        <v>16</v>
      </c>
      <c r="I20" s="99" t="s">
        <v>242</v>
      </c>
      <c r="J20" s="42">
        <v>27</v>
      </c>
      <c r="K20" s="42">
        <v>27</v>
      </c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93">
        <f t="shared" si="2"/>
        <v>54</v>
      </c>
      <c r="W20" s="50">
        <v>0</v>
      </c>
      <c r="X20" s="50">
        <v>0</v>
      </c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93">
        <f t="shared" si="3"/>
        <v>0</v>
      </c>
      <c r="AJ20" s="50">
        <v>0</v>
      </c>
      <c r="AK20" s="50">
        <v>0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93">
        <f t="shared" si="4"/>
        <v>0</v>
      </c>
      <c r="AW20" s="50">
        <f t="shared" si="5"/>
        <v>27</v>
      </c>
      <c r="AX20" s="50">
        <f t="shared" si="6"/>
        <v>27</v>
      </c>
      <c r="AY20" s="50">
        <f t="shared" si="7"/>
        <v>0</v>
      </c>
      <c r="AZ20" s="50">
        <f t="shared" si="8"/>
        <v>0</v>
      </c>
      <c r="BA20" s="50">
        <f t="shared" si="9"/>
        <v>0</v>
      </c>
      <c r="BB20" s="50">
        <f t="shared" si="10"/>
        <v>0</v>
      </c>
      <c r="BC20" s="50">
        <f t="shared" si="11"/>
        <v>0</v>
      </c>
      <c r="BD20" s="50">
        <f t="shared" si="12"/>
        <v>0</v>
      </c>
      <c r="BE20" s="50">
        <f t="shared" si="13"/>
        <v>0</v>
      </c>
      <c r="BF20" s="50">
        <f t="shared" si="14"/>
        <v>0</v>
      </c>
      <c r="BG20" s="50">
        <f t="shared" si="15"/>
        <v>0</v>
      </c>
      <c r="BH20" s="50">
        <f t="shared" si="16"/>
        <v>0</v>
      </c>
      <c r="BI20" s="51"/>
      <c r="BJ20" s="51">
        <f t="shared" si="17"/>
        <v>54</v>
      </c>
      <c r="BK20" s="57">
        <f t="shared" si="18"/>
        <v>0</v>
      </c>
    </row>
    <row r="21" spans="1:63" x14ac:dyDescent="0.3">
      <c r="A21" s="99" t="s">
        <v>5</v>
      </c>
      <c r="B21" s="99" t="s">
        <v>240</v>
      </c>
      <c r="C21" s="100">
        <v>870</v>
      </c>
      <c r="D21" s="99" t="s">
        <v>536</v>
      </c>
      <c r="E21" s="99" t="s">
        <v>512</v>
      </c>
      <c r="F21" s="99" t="s">
        <v>240</v>
      </c>
      <c r="G21" s="100" t="s">
        <v>543</v>
      </c>
      <c r="H21" s="100">
        <v>17</v>
      </c>
      <c r="I21" s="99" t="s">
        <v>548</v>
      </c>
      <c r="J21" s="42">
        <v>11</v>
      </c>
      <c r="K21" s="42">
        <v>1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93">
        <f t="shared" si="2"/>
        <v>12</v>
      </c>
      <c r="W21" s="50">
        <v>0</v>
      </c>
      <c r="X21" s="50">
        <v>1</v>
      </c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93">
        <f t="shared" si="3"/>
        <v>1</v>
      </c>
      <c r="AJ21" s="50">
        <v>0</v>
      </c>
      <c r="AK21" s="50">
        <v>0</v>
      </c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93">
        <f t="shared" si="4"/>
        <v>0</v>
      </c>
      <c r="AW21" s="50">
        <f t="shared" si="5"/>
        <v>11</v>
      </c>
      <c r="AX21" s="50">
        <f t="shared" si="6"/>
        <v>2</v>
      </c>
      <c r="AY21" s="50">
        <f t="shared" si="7"/>
        <v>0</v>
      </c>
      <c r="AZ21" s="50">
        <f t="shared" si="8"/>
        <v>0</v>
      </c>
      <c r="BA21" s="50">
        <f t="shared" si="9"/>
        <v>0</v>
      </c>
      <c r="BB21" s="50">
        <f t="shared" si="10"/>
        <v>0</v>
      </c>
      <c r="BC21" s="50">
        <f t="shared" si="11"/>
        <v>0</v>
      </c>
      <c r="BD21" s="50">
        <f t="shared" si="12"/>
        <v>0</v>
      </c>
      <c r="BE21" s="50">
        <f t="shared" si="13"/>
        <v>0</v>
      </c>
      <c r="BF21" s="50">
        <f t="shared" si="14"/>
        <v>0</v>
      </c>
      <c r="BG21" s="50">
        <f t="shared" si="15"/>
        <v>0</v>
      </c>
      <c r="BH21" s="50">
        <f t="shared" si="16"/>
        <v>0</v>
      </c>
      <c r="BI21" s="51"/>
      <c r="BJ21" s="51">
        <f t="shared" si="17"/>
        <v>13</v>
      </c>
      <c r="BK21" s="57">
        <f t="shared" si="18"/>
        <v>0</v>
      </c>
    </row>
    <row r="22" spans="1:63" x14ac:dyDescent="0.3">
      <c r="A22" s="99" t="s">
        <v>5</v>
      </c>
      <c r="B22" s="99" t="s">
        <v>240</v>
      </c>
      <c r="C22" s="100">
        <v>870</v>
      </c>
      <c r="D22" s="99" t="s">
        <v>536</v>
      </c>
      <c r="E22" s="99" t="s">
        <v>512</v>
      </c>
      <c r="F22" s="99" t="s">
        <v>240</v>
      </c>
      <c r="G22" s="100" t="s">
        <v>522</v>
      </c>
      <c r="H22" s="100">
        <v>18</v>
      </c>
      <c r="I22" s="99" t="s">
        <v>244</v>
      </c>
      <c r="J22" s="42">
        <v>6</v>
      </c>
      <c r="K22" s="42">
        <v>9</v>
      </c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93">
        <f t="shared" si="2"/>
        <v>15</v>
      </c>
      <c r="W22" s="50">
        <v>0</v>
      </c>
      <c r="X22" s="50">
        <v>0</v>
      </c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93">
        <f t="shared" si="3"/>
        <v>0</v>
      </c>
      <c r="AJ22" s="50">
        <v>0</v>
      </c>
      <c r="AK22" s="50">
        <v>0</v>
      </c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93">
        <f t="shared" si="4"/>
        <v>0</v>
      </c>
      <c r="AW22" s="50">
        <f t="shared" si="5"/>
        <v>6</v>
      </c>
      <c r="AX22" s="50">
        <f t="shared" si="6"/>
        <v>9</v>
      </c>
      <c r="AY22" s="50">
        <f t="shared" si="7"/>
        <v>0</v>
      </c>
      <c r="AZ22" s="50">
        <f t="shared" si="8"/>
        <v>0</v>
      </c>
      <c r="BA22" s="50">
        <f t="shared" si="9"/>
        <v>0</v>
      </c>
      <c r="BB22" s="50">
        <f t="shared" si="10"/>
        <v>0</v>
      </c>
      <c r="BC22" s="50">
        <f t="shared" si="11"/>
        <v>0</v>
      </c>
      <c r="BD22" s="50">
        <f t="shared" si="12"/>
        <v>0</v>
      </c>
      <c r="BE22" s="50">
        <f t="shared" si="13"/>
        <v>0</v>
      </c>
      <c r="BF22" s="50">
        <f t="shared" si="14"/>
        <v>0</v>
      </c>
      <c r="BG22" s="50">
        <f t="shared" si="15"/>
        <v>0</v>
      </c>
      <c r="BH22" s="50">
        <f t="shared" si="16"/>
        <v>0</v>
      </c>
      <c r="BI22" s="51"/>
      <c r="BJ22" s="51">
        <f t="shared" si="17"/>
        <v>15</v>
      </c>
      <c r="BK22" s="57">
        <f t="shared" si="18"/>
        <v>0</v>
      </c>
    </row>
    <row r="23" spans="1:63" x14ac:dyDescent="0.3">
      <c r="A23" s="99" t="s">
        <v>5</v>
      </c>
      <c r="B23" s="99" t="s">
        <v>240</v>
      </c>
      <c r="C23" s="100">
        <v>870</v>
      </c>
      <c r="D23" s="99" t="s">
        <v>536</v>
      </c>
      <c r="E23" s="99" t="s">
        <v>512</v>
      </c>
      <c r="F23" s="99" t="s">
        <v>240</v>
      </c>
      <c r="G23" s="100" t="s">
        <v>522</v>
      </c>
      <c r="H23" s="100">
        <v>19</v>
      </c>
      <c r="I23" s="99" t="s">
        <v>248</v>
      </c>
      <c r="J23" s="42">
        <v>2</v>
      </c>
      <c r="K23" s="42">
        <v>1</v>
      </c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93">
        <f t="shared" si="2"/>
        <v>3</v>
      </c>
      <c r="W23" s="50">
        <v>0</v>
      </c>
      <c r="X23" s="50">
        <v>0</v>
      </c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93">
        <f t="shared" si="3"/>
        <v>0</v>
      </c>
      <c r="AJ23" s="50">
        <v>0</v>
      </c>
      <c r="AK23" s="50">
        <v>0</v>
      </c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93">
        <f t="shared" si="4"/>
        <v>0</v>
      </c>
      <c r="AW23" s="50">
        <f t="shared" si="5"/>
        <v>2</v>
      </c>
      <c r="AX23" s="50">
        <f t="shared" si="6"/>
        <v>1</v>
      </c>
      <c r="AY23" s="50">
        <f t="shared" si="7"/>
        <v>0</v>
      </c>
      <c r="AZ23" s="50">
        <f t="shared" si="8"/>
        <v>0</v>
      </c>
      <c r="BA23" s="50">
        <f t="shared" si="9"/>
        <v>0</v>
      </c>
      <c r="BB23" s="50">
        <f t="shared" si="10"/>
        <v>0</v>
      </c>
      <c r="BC23" s="50">
        <f t="shared" si="11"/>
        <v>0</v>
      </c>
      <c r="BD23" s="50">
        <f t="shared" si="12"/>
        <v>0</v>
      </c>
      <c r="BE23" s="50">
        <f t="shared" si="13"/>
        <v>0</v>
      </c>
      <c r="BF23" s="50">
        <f t="shared" si="14"/>
        <v>0</v>
      </c>
      <c r="BG23" s="50">
        <f t="shared" si="15"/>
        <v>0</v>
      </c>
      <c r="BH23" s="50">
        <f t="shared" si="16"/>
        <v>0</v>
      </c>
      <c r="BI23" s="51"/>
      <c r="BJ23" s="51">
        <f t="shared" si="17"/>
        <v>3</v>
      </c>
      <c r="BK23" s="57">
        <f t="shared" si="18"/>
        <v>0</v>
      </c>
    </row>
    <row r="24" spans="1:63" x14ac:dyDescent="0.3">
      <c r="A24" s="99" t="s">
        <v>5</v>
      </c>
      <c r="B24" s="99" t="s">
        <v>240</v>
      </c>
      <c r="C24" s="100">
        <v>870</v>
      </c>
      <c r="D24" s="99" t="s">
        <v>536</v>
      </c>
      <c r="E24" s="99" t="s">
        <v>512</v>
      </c>
      <c r="F24" s="99" t="s">
        <v>240</v>
      </c>
      <c r="G24" s="100" t="s">
        <v>522</v>
      </c>
      <c r="H24" s="100">
        <v>20</v>
      </c>
      <c r="I24" s="99" t="s">
        <v>245</v>
      </c>
      <c r="J24" s="42">
        <v>3</v>
      </c>
      <c r="K24" s="42">
        <v>1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93">
        <f t="shared" si="2"/>
        <v>4</v>
      </c>
      <c r="W24" s="50">
        <v>0</v>
      </c>
      <c r="X24" s="50">
        <v>0</v>
      </c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93">
        <f t="shared" si="3"/>
        <v>0</v>
      </c>
      <c r="AJ24" s="50">
        <v>0</v>
      </c>
      <c r="AK24" s="50">
        <v>0</v>
      </c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93">
        <f t="shared" si="4"/>
        <v>0</v>
      </c>
      <c r="AW24" s="50">
        <f t="shared" si="5"/>
        <v>3</v>
      </c>
      <c r="AX24" s="50">
        <f t="shared" si="6"/>
        <v>1</v>
      </c>
      <c r="AY24" s="50">
        <f t="shared" si="7"/>
        <v>0</v>
      </c>
      <c r="AZ24" s="50">
        <f t="shared" si="8"/>
        <v>0</v>
      </c>
      <c r="BA24" s="50">
        <f t="shared" si="9"/>
        <v>0</v>
      </c>
      <c r="BB24" s="50">
        <f t="shared" si="10"/>
        <v>0</v>
      </c>
      <c r="BC24" s="50">
        <f t="shared" si="11"/>
        <v>0</v>
      </c>
      <c r="BD24" s="50">
        <f t="shared" si="12"/>
        <v>0</v>
      </c>
      <c r="BE24" s="50">
        <f t="shared" si="13"/>
        <v>0</v>
      </c>
      <c r="BF24" s="50">
        <f t="shared" si="14"/>
        <v>0</v>
      </c>
      <c r="BG24" s="50">
        <f t="shared" si="15"/>
        <v>0</v>
      </c>
      <c r="BH24" s="50">
        <f t="shared" si="16"/>
        <v>0</v>
      </c>
      <c r="BI24" s="51"/>
      <c r="BJ24" s="51">
        <f t="shared" si="17"/>
        <v>4</v>
      </c>
      <c r="BK24" s="57">
        <f t="shared" si="18"/>
        <v>0</v>
      </c>
    </row>
    <row r="25" spans="1:63" x14ac:dyDescent="0.3">
      <c r="A25" s="99" t="s">
        <v>5</v>
      </c>
      <c r="B25" s="99" t="s">
        <v>240</v>
      </c>
      <c r="C25" s="100">
        <v>870</v>
      </c>
      <c r="D25" s="99" t="s">
        <v>536</v>
      </c>
      <c r="E25" s="99" t="s">
        <v>512</v>
      </c>
      <c r="F25" s="99" t="s">
        <v>240</v>
      </c>
      <c r="G25" s="100" t="s">
        <v>522</v>
      </c>
      <c r="H25" s="100">
        <v>21</v>
      </c>
      <c r="I25" s="99" t="s">
        <v>246</v>
      </c>
      <c r="J25" s="42">
        <v>0</v>
      </c>
      <c r="K25" s="42">
        <v>1</v>
      </c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93">
        <f t="shared" si="2"/>
        <v>1</v>
      </c>
      <c r="W25" s="50">
        <v>0</v>
      </c>
      <c r="X25" s="50">
        <v>0</v>
      </c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93">
        <f t="shared" si="3"/>
        <v>0</v>
      </c>
      <c r="AJ25" s="50">
        <v>0</v>
      </c>
      <c r="AK25" s="50">
        <v>0</v>
      </c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93">
        <f t="shared" si="4"/>
        <v>0</v>
      </c>
      <c r="AW25" s="50">
        <f t="shared" si="5"/>
        <v>0</v>
      </c>
      <c r="AX25" s="50">
        <f t="shared" si="6"/>
        <v>1</v>
      </c>
      <c r="AY25" s="50">
        <f t="shared" si="7"/>
        <v>0</v>
      </c>
      <c r="AZ25" s="50">
        <f t="shared" si="8"/>
        <v>0</v>
      </c>
      <c r="BA25" s="50">
        <f t="shared" si="9"/>
        <v>0</v>
      </c>
      <c r="BB25" s="50">
        <f t="shared" si="10"/>
        <v>0</v>
      </c>
      <c r="BC25" s="50">
        <f t="shared" si="11"/>
        <v>0</v>
      </c>
      <c r="BD25" s="50">
        <f t="shared" si="12"/>
        <v>0</v>
      </c>
      <c r="BE25" s="50">
        <f t="shared" si="13"/>
        <v>0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1"/>
      <c r="BJ25" s="51">
        <f t="shared" si="17"/>
        <v>1</v>
      </c>
      <c r="BK25" s="57">
        <f t="shared" si="18"/>
        <v>0</v>
      </c>
    </row>
    <row r="26" spans="1:63" x14ac:dyDescent="0.3">
      <c r="A26" s="99" t="s">
        <v>5</v>
      </c>
      <c r="B26" s="99" t="s">
        <v>240</v>
      </c>
      <c r="C26" s="100">
        <v>870</v>
      </c>
      <c r="D26" s="99" t="s">
        <v>536</v>
      </c>
      <c r="E26" s="99" t="s">
        <v>512</v>
      </c>
      <c r="F26" s="99" t="s">
        <v>240</v>
      </c>
      <c r="G26" s="100" t="s">
        <v>522</v>
      </c>
      <c r="H26" s="100">
        <v>22</v>
      </c>
      <c r="I26" s="99" t="s">
        <v>549</v>
      </c>
      <c r="J26" s="42">
        <v>2</v>
      </c>
      <c r="K26" s="42">
        <v>3</v>
      </c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93">
        <f t="shared" si="2"/>
        <v>5</v>
      </c>
      <c r="W26" s="50">
        <v>0</v>
      </c>
      <c r="X26" s="50">
        <v>0</v>
      </c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93">
        <f t="shared" si="3"/>
        <v>0</v>
      </c>
      <c r="AJ26" s="50">
        <v>0</v>
      </c>
      <c r="AK26" s="50">
        <v>0</v>
      </c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93">
        <f t="shared" si="4"/>
        <v>0</v>
      </c>
      <c r="AW26" s="50">
        <f t="shared" si="5"/>
        <v>2</v>
      </c>
      <c r="AX26" s="50">
        <f t="shared" si="6"/>
        <v>3</v>
      </c>
      <c r="AY26" s="50">
        <f t="shared" si="7"/>
        <v>0</v>
      </c>
      <c r="AZ26" s="50">
        <f t="shared" si="8"/>
        <v>0</v>
      </c>
      <c r="BA26" s="50">
        <f t="shared" si="9"/>
        <v>0</v>
      </c>
      <c r="BB26" s="50">
        <f t="shared" si="10"/>
        <v>0</v>
      </c>
      <c r="BC26" s="50">
        <f t="shared" si="11"/>
        <v>0</v>
      </c>
      <c r="BD26" s="50">
        <f t="shared" si="12"/>
        <v>0</v>
      </c>
      <c r="BE26" s="50">
        <f t="shared" si="13"/>
        <v>0</v>
      </c>
      <c r="BF26" s="50">
        <f t="shared" si="14"/>
        <v>0</v>
      </c>
      <c r="BG26" s="50">
        <f t="shared" si="15"/>
        <v>0</v>
      </c>
      <c r="BH26" s="50">
        <f t="shared" si="16"/>
        <v>0</v>
      </c>
      <c r="BI26" s="51"/>
      <c r="BJ26" s="51">
        <f t="shared" si="17"/>
        <v>5</v>
      </c>
      <c r="BK26" s="57">
        <f t="shared" si="18"/>
        <v>0</v>
      </c>
    </row>
    <row r="27" spans="1:63" x14ac:dyDescent="0.3">
      <c r="A27" s="99" t="s">
        <v>5</v>
      </c>
      <c r="B27" s="99" t="s">
        <v>49</v>
      </c>
      <c r="C27" s="100">
        <v>870</v>
      </c>
      <c r="D27" s="99" t="s">
        <v>536</v>
      </c>
      <c r="E27" s="99" t="s">
        <v>512</v>
      </c>
      <c r="F27" s="99" t="s">
        <v>49</v>
      </c>
      <c r="G27" s="100" t="s">
        <v>526</v>
      </c>
      <c r="H27" s="100">
        <v>23</v>
      </c>
      <c r="I27" s="99" t="s">
        <v>550</v>
      </c>
      <c r="J27" s="42">
        <v>24</v>
      </c>
      <c r="K27" s="42">
        <v>22</v>
      </c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93">
        <f t="shared" si="2"/>
        <v>46</v>
      </c>
      <c r="W27" s="50">
        <v>0</v>
      </c>
      <c r="X27" s="50">
        <v>0</v>
      </c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93">
        <f t="shared" si="3"/>
        <v>0</v>
      </c>
      <c r="AJ27" s="50">
        <v>0</v>
      </c>
      <c r="AK27" s="50">
        <v>0</v>
      </c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93">
        <f t="shared" si="4"/>
        <v>0</v>
      </c>
      <c r="AW27" s="50">
        <f t="shared" si="5"/>
        <v>24</v>
      </c>
      <c r="AX27" s="50">
        <f t="shared" si="6"/>
        <v>22</v>
      </c>
      <c r="AY27" s="50">
        <f t="shared" si="7"/>
        <v>0</v>
      </c>
      <c r="AZ27" s="50">
        <f t="shared" si="8"/>
        <v>0</v>
      </c>
      <c r="BA27" s="50">
        <f t="shared" si="9"/>
        <v>0</v>
      </c>
      <c r="BB27" s="50">
        <f t="shared" si="10"/>
        <v>0</v>
      </c>
      <c r="BC27" s="50">
        <f t="shared" si="11"/>
        <v>0</v>
      </c>
      <c r="BD27" s="50">
        <f t="shared" si="12"/>
        <v>0</v>
      </c>
      <c r="BE27" s="50">
        <f t="shared" si="13"/>
        <v>0</v>
      </c>
      <c r="BF27" s="50">
        <f t="shared" si="14"/>
        <v>0</v>
      </c>
      <c r="BG27" s="50">
        <f t="shared" si="15"/>
        <v>0</v>
      </c>
      <c r="BH27" s="50">
        <f t="shared" si="16"/>
        <v>0</v>
      </c>
      <c r="BI27" s="51"/>
      <c r="BJ27" s="51">
        <f t="shared" si="17"/>
        <v>46</v>
      </c>
      <c r="BK27" s="57">
        <f t="shared" si="18"/>
        <v>0</v>
      </c>
    </row>
    <row r="28" spans="1:63" x14ac:dyDescent="0.3">
      <c r="A28" s="99" t="s">
        <v>5</v>
      </c>
      <c r="B28" s="99" t="s">
        <v>49</v>
      </c>
      <c r="C28" s="100">
        <v>870</v>
      </c>
      <c r="D28" s="99" t="s">
        <v>536</v>
      </c>
      <c r="E28" s="99" t="s">
        <v>512</v>
      </c>
      <c r="F28" s="99" t="s">
        <v>49</v>
      </c>
      <c r="G28" s="100" t="s">
        <v>526</v>
      </c>
      <c r="H28" s="100">
        <v>24</v>
      </c>
      <c r="I28" s="99" t="s">
        <v>551</v>
      </c>
      <c r="J28" s="42">
        <v>19</v>
      </c>
      <c r="K28" s="42">
        <v>9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93">
        <f t="shared" si="2"/>
        <v>28</v>
      </c>
      <c r="W28" s="50">
        <v>0</v>
      </c>
      <c r="X28" s="50">
        <v>0</v>
      </c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93">
        <f t="shared" si="3"/>
        <v>0</v>
      </c>
      <c r="AJ28" s="50">
        <v>0</v>
      </c>
      <c r="AK28" s="50">
        <v>0</v>
      </c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93">
        <f t="shared" si="4"/>
        <v>0</v>
      </c>
      <c r="AW28" s="50">
        <f t="shared" si="5"/>
        <v>19</v>
      </c>
      <c r="AX28" s="50">
        <f t="shared" si="6"/>
        <v>9</v>
      </c>
      <c r="AY28" s="50">
        <f t="shared" si="7"/>
        <v>0</v>
      </c>
      <c r="AZ28" s="50">
        <f t="shared" si="8"/>
        <v>0</v>
      </c>
      <c r="BA28" s="50">
        <f t="shared" si="9"/>
        <v>0</v>
      </c>
      <c r="BB28" s="50">
        <f t="shared" si="10"/>
        <v>0</v>
      </c>
      <c r="BC28" s="50">
        <f t="shared" si="11"/>
        <v>0</v>
      </c>
      <c r="BD28" s="50">
        <f t="shared" si="12"/>
        <v>0</v>
      </c>
      <c r="BE28" s="50">
        <f t="shared" si="13"/>
        <v>0</v>
      </c>
      <c r="BF28" s="50">
        <f t="shared" si="14"/>
        <v>0</v>
      </c>
      <c r="BG28" s="50">
        <f t="shared" si="15"/>
        <v>0</v>
      </c>
      <c r="BH28" s="50">
        <f t="shared" si="16"/>
        <v>0</v>
      </c>
      <c r="BI28" s="51"/>
      <c r="BJ28" s="51">
        <f t="shared" si="17"/>
        <v>28</v>
      </c>
      <c r="BK28" s="57">
        <f t="shared" si="18"/>
        <v>0</v>
      </c>
    </row>
    <row r="29" spans="1:63" x14ac:dyDescent="0.3">
      <c r="A29" s="99" t="s">
        <v>5</v>
      </c>
      <c r="B29" s="99" t="s">
        <v>271</v>
      </c>
      <c r="C29" s="100">
        <v>870</v>
      </c>
      <c r="D29" s="99" t="s">
        <v>536</v>
      </c>
      <c r="E29" s="99" t="s">
        <v>512</v>
      </c>
      <c r="F29" s="99" t="s">
        <v>458</v>
      </c>
      <c r="G29" s="100" t="s">
        <v>539</v>
      </c>
      <c r="H29" s="100">
        <v>25</v>
      </c>
      <c r="I29" s="99" t="s">
        <v>272</v>
      </c>
      <c r="J29" s="42">
        <v>21</v>
      </c>
      <c r="K29" s="42">
        <v>7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93">
        <f t="shared" si="2"/>
        <v>28</v>
      </c>
      <c r="W29" s="50">
        <v>10</v>
      </c>
      <c r="X29" s="50">
        <v>1</v>
      </c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93">
        <f t="shared" si="3"/>
        <v>11</v>
      </c>
      <c r="AJ29" s="50">
        <v>0</v>
      </c>
      <c r="AK29" s="50">
        <v>1</v>
      </c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93">
        <f t="shared" si="4"/>
        <v>1</v>
      </c>
      <c r="AW29" s="50">
        <f t="shared" si="5"/>
        <v>31</v>
      </c>
      <c r="AX29" s="50">
        <f t="shared" si="6"/>
        <v>9</v>
      </c>
      <c r="AY29" s="50">
        <f t="shared" si="7"/>
        <v>0</v>
      </c>
      <c r="AZ29" s="50">
        <f t="shared" si="8"/>
        <v>0</v>
      </c>
      <c r="BA29" s="50">
        <f t="shared" si="9"/>
        <v>0</v>
      </c>
      <c r="BB29" s="50">
        <f t="shared" si="10"/>
        <v>0</v>
      </c>
      <c r="BC29" s="50">
        <f t="shared" si="11"/>
        <v>0</v>
      </c>
      <c r="BD29" s="50">
        <f t="shared" si="12"/>
        <v>0</v>
      </c>
      <c r="BE29" s="50">
        <f t="shared" si="13"/>
        <v>0</v>
      </c>
      <c r="BF29" s="50">
        <f t="shared" si="14"/>
        <v>0</v>
      </c>
      <c r="BG29" s="50">
        <f t="shared" si="15"/>
        <v>0</v>
      </c>
      <c r="BH29" s="50">
        <f t="shared" si="16"/>
        <v>0</v>
      </c>
      <c r="BI29" s="51"/>
      <c r="BJ29" s="51">
        <f t="shared" si="17"/>
        <v>40</v>
      </c>
      <c r="BK29" s="57">
        <f t="shared" si="18"/>
        <v>0</v>
      </c>
    </row>
    <row r="30" spans="1:63" x14ac:dyDescent="0.3">
      <c r="A30" s="99" t="s">
        <v>5</v>
      </c>
      <c r="B30" s="99" t="s">
        <v>271</v>
      </c>
      <c r="C30" s="100">
        <v>870</v>
      </c>
      <c r="D30" s="99" t="s">
        <v>536</v>
      </c>
      <c r="E30" s="99" t="s">
        <v>512</v>
      </c>
      <c r="F30" s="99" t="s">
        <v>458</v>
      </c>
      <c r="G30" s="100" t="s">
        <v>526</v>
      </c>
      <c r="H30" s="100">
        <v>26</v>
      </c>
      <c r="I30" s="99" t="s">
        <v>552</v>
      </c>
      <c r="J30" s="42">
        <v>15</v>
      </c>
      <c r="K30" s="42">
        <v>21</v>
      </c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93">
        <f t="shared" si="2"/>
        <v>36</v>
      </c>
      <c r="W30" s="50">
        <v>0</v>
      </c>
      <c r="X30" s="50">
        <v>0</v>
      </c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93">
        <f t="shared" si="3"/>
        <v>0</v>
      </c>
      <c r="AJ30" s="50">
        <v>0</v>
      </c>
      <c r="AK30" s="50">
        <v>0</v>
      </c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93">
        <f t="shared" si="4"/>
        <v>0</v>
      </c>
      <c r="AW30" s="50">
        <f t="shared" si="5"/>
        <v>15</v>
      </c>
      <c r="AX30" s="50">
        <f t="shared" si="6"/>
        <v>21</v>
      </c>
      <c r="AY30" s="50">
        <f t="shared" si="7"/>
        <v>0</v>
      </c>
      <c r="AZ30" s="50">
        <f t="shared" si="8"/>
        <v>0</v>
      </c>
      <c r="BA30" s="50">
        <f t="shared" si="9"/>
        <v>0</v>
      </c>
      <c r="BB30" s="50">
        <f t="shared" si="10"/>
        <v>0</v>
      </c>
      <c r="BC30" s="50">
        <f t="shared" si="11"/>
        <v>0</v>
      </c>
      <c r="BD30" s="50">
        <f t="shared" si="12"/>
        <v>0</v>
      </c>
      <c r="BE30" s="50">
        <f t="shared" si="13"/>
        <v>0</v>
      </c>
      <c r="BF30" s="50">
        <f t="shared" si="14"/>
        <v>0</v>
      </c>
      <c r="BG30" s="50">
        <f t="shared" si="15"/>
        <v>0</v>
      </c>
      <c r="BH30" s="50">
        <f t="shared" si="16"/>
        <v>0</v>
      </c>
      <c r="BI30" s="51"/>
      <c r="BJ30" s="51">
        <f t="shared" si="17"/>
        <v>36</v>
      </c>
      <c r="BK30" s="57">
        <f t="shared" si="18"/>
        <v>0</v>
      </c>
    </row>
    <row r="31" spans="1:63" x14ac:dyDescent="0.3">
      <c r="A31" s="99" t="s">
        <v>5</v>
      </c>
      <c r="B31" s="99" t="s">
        <v>271</v>
      </c>
      <c r="C31" s="100">
        <v>870</v>
      </c>
      <c r="D31" s="99" t="s">
        <v>536</v>
      </c>
      <c r="E31" s="99" t="s">
        <v>512</v>
      </c>
      <c r="F31" s="99" t="s">
        <v>458</v>
      </c>
      <c r="G31" s="100" t="s">
        <v>526</v>
      </c>
      <c r="H31" s="100">
        <v>27</v>
      </c>
      <c r="I31" s="99" t="s">
        <v>553</v>
      </c>
      <c r="J31" s="42">
        <v>36</v>
      </c>
      <c r="K31" s="42">
        <v>32</v>
      </c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93">
        <f t="shared" si="2"/>
        <v>68</v>
      </c>
      <c r="W31" s="50">
        <v>0</v>
      </c>
      <c r="X31" s="50">
        <v>0</v>
      </c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93">
        <f t="shared" si="3"/>
        <v>0</v>
      </c>
      <c r="AJ31" s="50">
        <v>0</v>
      </c>
      <c r="AK31" s="50">
        <v>0</v>
      </c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93">
        <f t="shared" si="4"/>
        <v>0</v>
      </c>
      <c r="AW31" s="50">
        <f t="shared" si="5"/>
        <v>36</v>
      </c>
      <c r="AX31" s="50">
        <f t="shared" si="6"/>
        <v>32</v>
      </c>
      <c r="AY31" s="50">
        <f t="shared" si="7"/>
        <v>0</v>
      </c>
      <c r="AZ31" s="50">
        <f t="shared" si="8"/>
        <v>0</v>
      </c>
      <c r="BA31" s="50">
        <f t="shared" si="9"/>
        <v>0</v>
      </c>
      <c r="BB31" s="50">
        <f t="shared" si="10"/>
        <v>0</v>
      </c>
      <c r="BC31" s="50">
        <f t="shared" si="11"/>
        <v>0</v>
      </c>
      <c r="BD31" s="50">
        <f t="shared" si="12"/>
        <v>0</v>
      </c>
      <c r="BE31" s="50">
        <f t="shared" si="13"/>
        <v>0</v>
      </c>
      <c r="BF31" s="50">
        <f t="shared" si="14"/>
        <v>0</v>
      </c>
      <c r="BG31" s="50">
        <f t="shared" si="15"/>
        <v>0</v>
      </c>
      <c r="BH31" s="50">
        <f t="shared" si="16"/>
        <v>0</v>
      </c>
      <c r="BI31" s="51"/>
      <c r="BJ31" s="51">
        <f t="shared" si="17"/>
        <v>68</v>
      </c>
      <c r="BK31" s="57">
        <f t="shared" si="18"/>
        <v>0</v>
      </c>
    </row>
    <row r="32" spans="1:63" x14ac:dyDescent="0.3">
      <c r="A32" s="99" t="s">
        <v>5</v>
      </c>
      <c r="B32" s="99" t="s">
        <v>271</v>
      </c>
      <c r="C32" s="100">
        <v>870</v>
      </c>
      <c r="D32" s="99" t="s">
        <v>536</v>
      </c>
      <c r="E32" s="99" t="s">
        <v>512</v>
      </c>
      <c r="F32" s="99" t="s">
        <v>458</v>
      </c>
      <c r="G32" s="100" t="s">
        <v>522</v>
      </c>
      <c r="H32" s="100">
        <v>28</v>
      </c>
      <c r="I32" s="99" t="s">
        <v>280</v>
      </c>
      <c r="J32" s="42">
        <v>3</v>
      </c>
      <c r="K32" s="42">
        <v>0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93">
        <f t="shared" si="2"/>
        <v>3</v>
      </c>
      <c r="W32" s="50">
        <v>0</v>
      </c>
      <c r="X32" s="50">
        <v>0</v>
      </c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93">
        <f t="shared" si="3"/>
        <v>0</v>
      </c>
      <c r="AJ32" s="50">
        <v>0</v>
      </c>
      <c r="AK32" s="50">
        <v>0</v>
      </c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93">
        <f t="shared" si="4"/>
        <v>0</v>
      </c>
      <c r="AW32" s="50">
        <f t="shared" si="5"/>
        <v>3</v>
      </c>
      <c r="AX32" s="50">
        <f t="shared" si="6"/>
        <v>0</v>
      </c>
      <c r="AY32" s="50">
        <f t="shared" si="7"/>
        <v>0</v>
      </c>
      <c r="AZ32" s="50">
        <f t="shared" si="8"/>
        <v>0</v>
      </c>
      <c r="BA32" s="50">
        <f t="shared" si="9"/>
        <v>0</v>
      </c>
      <c r="BB32" s="50">
        <f t="shared" si="10"/>
        <v>0</v>
      </c>
      <c r="BC32" s="50">
        <f t="shared" si="11"/>
        <v>0</v>
      </c>
      <c r="BD32" s="50">
        <f t="shared" si="12"/>
        <v>0</v>
      </c>
      <c r="BE32" s="50">
        <f t="shared" si="13"/>
        <v>0</v>
      </c>
      <c r="BF32" s="50">
        <f t="shared" si="14"/>
        <v>0</v>
      </c>
      <c r="BG32" s="50">
        <f t="shared" si="15"/>
        <v>0</v>
      </c>
      <c r="BH32" s="50">
        <f t="shared" si="16"/>
        <v>0</v>
      </c>
      <c r="BI32" s="51"/>
      <c r="BJ32" s="51">
        <f t="shared" si="17"/>
        <v>3</v>
      </c>
      <c r="BK32" s="57">
        <f t="shared" si="18"/>
        <v>0</v>
      </c>
    </row>
    <row r="33" spans="1:63" x14ac:dyDescent="0.3">
      <c r="A33" s="99" t="s">
        <v>5</v>
      </c>
      <c r="B33" s="99" t="s">
        <v>271</v>
      </c>
      <c r="C33" s="100">
        <v>870</v>
      </c>
      <c r="D33" s="99" t="s">
        <v>536</v>
      </c>
      <c r="E33" s="99" t="s">
        <v>512</v>
      </c>
      <c r="F33" s="99" t="s">
        <v>458</v>
      </c>
      <c r="G33" s="100" t="s">
        <v>526</v>
      </c>
      <c r="H33" s="100">
        <v>29</v>
      </c>
      <c r="I33" s="99" t="s">
        <v>554</v>
      </c>
      <c r="J33" s="42">
        <v>8</v>
      </c>
      <c r="K33" s="42">
        <v>8</v>
      </c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93">
        <f t="shared" si="2"/>
        <v>16</v>
      </c>
      <c r="W33" s="50">
        <v>0</v>
      </c>
      <c r="X33" s="50">
        <v>0</v>
      </c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93">
        <f t="shared" si="3"/>
        <v>0</v>
      </c>
      <c r="AJ33" s="50">
        <v>0</v>
      </c>
      <c r="AK33" s="50">
        <v>0</v>
      </c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93">
        <f t="shared" si="4"/>
        <v>0</v>
      </c>
      <c r="AW33" s="50">
        <f t="shared" si="5"/>
        <v>8</v>
      </c>
      <c r="AX33" s="50">
        <f t="shared" si="6"/>
        <v>8</v>
      </c>
      <c r="AY33" s="50">
        <f t="shared" si="7"/>
        <v>0</v>
      </c>
      <c r="AZ33" s="50">
        <f t="shared" si="8"/>
        <v>0</v>
      </c>
      <c r="BA33" s="50">
        <f t="shared" si="9"/>
        <v>0</v>
      </c>
      <c r="BB33" s="50">
        <f t="shared" si="10"/>
        <v>0</v>
      </c>
      <c r="BC33" s="50">
        <f t="shared" si="11"/>
        <v>0</v>
      </c>
      <c r="BD33" s="50">
        <f t="shared" si="12"/>
        <v>0</v>
      </c>
      <c r="BE33" s="50">
        <f t="shared" si="13"/>
        <v>0</v>
      </c>
      <c r="BF33" s="50">
        <f t="shared" si="14"/>
        <v>0</v>
      </c>
      <c r="BG33" s="50">
        <f t="shared" si="15"/>
        <v>0</v>
      </c>
      <c r="BH33" s="50">
        <f t="shared" si="16"/>
        <v>0</v>
      </c>
      <c r="BI33" s="51"/>
      <c r="BJ33" s="51">
        <f t="shared" si="17"/>
        <v>16</v>
      </c>
      <c r="BK33" s="57">
        <f t="shared" si="18"/>
        <v>0</v>
      </c>
    </row>
    <row r="34" spans="1:63" x14ac:dyDescent="0.3">
      <c r="A34" s="99" t="s">
        <v>5</v>
      </c>
      <c r="B34" s="99" t="s">
        <v>271</v>
      </c>
      <c r="C34" s="100">
        <v>870</v>
      </c>
      <c r="D34" s="99" t="s">
        <v>536</v>
      </c>
      <c r="E34" s="99" t="s">
        <v>512</v>
      </c>
      <c r="F34" s="99" t="s">
        <v>458</v>
      </c>
      <c r="G34" s="100" t="s">
        <v>543</v>
      </c>
      <c r="H34" s="100">
        <v>30</v>
      </c>
      <c r="I34" s="99" t="s">
        <v>555</v>
      </c>
      <c r="J34" s="42">
        <v>17</v>
      </c>
      <c r="K34" s="42">
        <v>26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93">
        <f t="shared" si="2"/>
        <v>43</v>
      </c>
      <c r="W34" s="50">
        <v>0</v>
      </c>
      <c r="X34" s="50">
        <v>0</v>
      </c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93">
        <f t="shared" si="3"/>
        <v>0</v>
      </c>
      <c r="AJ34" s="50">
        <v>0</v>
      </c>
      <c r="AK34" s="50">
        <v>0</v>
      </c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93">
        <f t="shared" si="4"/>
        <v>0</v>
      </c>
      <c r="AW34" s="50">
        <f t="shared" si="5"/>
        <v>17</v>
      </c>
      <c r="AX34" s="50">
        <f t="shared" si="6"/>
        <v>26</v>
      </c>
      <c r="AY34" s="50">
        <f t="shared" si="7"/>
        <v>0</v>
      </c>
      <c r="AZ34" s="50">
        <f t="shared" si="8"/>
        <v>0</v>
      </c>
      <c r="BA34" s="50">
        <f t="shared" si="9"/>
        <v>0</v>
      </c>
      <c r="BB34" s="50">
        <f t="shared" si="10"/>
        <v>0</v>
      </c>
      <c r="BC34" s="50">
        <f t="shared" si="11"/>
        <v>0</v>
      </c>
      <c r="BD34" s="50">
        <f t="shared" si="12"/>
        <v>0</v>
      </c>
      <c r="BE34" s="50">
        <f t="shared" si="13"/>
        <v>0</v>
      </c>
      <c r="BF34" s="50">
        <f t="shared" si="14"/>
        <v>0</v>
      </c>
      <c r="BG34" s="50">
        <f t="shared" si="15"/>
        <v>0</v>
      </c>
      <c r="BH34" s="50">
        <f t="shared" si="16"/>
        <v>0</v>
      </c>
      <c r="BI34" s="51"/>
      <c r="BJ34" s="51">
        <f t="shared" si="17"/>
        <v>43</v>
      </c>
      <c r="BK34" s="57">
        <f t="shared" si="18"/>
        <v>0</v>
      </c>
    </row>
    <row r="35" spans="1:63" x14ac:dyDescent="0.3">
      <c r="A35" s="99" t="s">
        <v>5</v>
      </c>
      <c r="B35" s="99" t="s">
        <v>271</v>
      </c>
      <c r="C35" s="100">
        <v>870</v>
      </c>
      <c r="D35" s="99" t="s">
        <v>536</v>
      </c>
      <c r="E35" s="99" t="s">
        <v>512</v>
      </c>
      <c r="F35" s="99" t="s">
        <v>458</v>
      </c>
      <c r="G35" s="100" t="s">
        <v>543</v>
      </c>
      <c r="H35" s="100">
        <v>31</v>
      </c>
      <c r="I35" s="99" t="s">
        <v>284</v>
      </c>
      <c r="J35" s="42">
        <v>3</v>
      </c>
      <c r="K35" s="42">
        <v>0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93">
        <f t="shared" si="2"/>
        <v>3</v>
      </c>
      <c r="W35" s="50">
        <v>0</v>
      </c>
      <c r="X35" s="50">
        <v>0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93">
        <f t="shared" si="3"/>
        <v>0</v>
      </c>
      <c r="AJ35" s="50">
        <v>0</v>
      </c>
      <c r="AK35" s="50">
        <v>0</v>
      </c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93">
        <f t="shared" si="4"/>
        <v>0</v>
      </c>
      <c r="AW35" s="50">
        <f t="shared" si="5"/>
        <v>3</v>
      </c>
      <c r="AX35" s="50">
        <f t="shared" si="6"/>
        <v>0</v>
      </c>
      <c r="AY35" s="50">
        <f t="shared" si="7"/>
        <v>0</v>
      </c>
      <c r="AZ35" s="50">
        <f t="shared" si="8"/>
        <v>0</v>
      </c>
      <c r="BA35" s="50">
        <f t="shared" si="9"/>
        <v>0</v>
      </c>
      <c r="BB35" s="50">
        <f t="shared" si="10"/>
        <v>0</v>
      </c>
      <c r="BC35" s="50">
        <f t="shared" si="11"/>
        <v>0</v>
      </c>
      <c r="BD35" s="50">
        <f t="shared" si="12"/>
        <v>0</v>
      </c>
      <c r="BE35" s="50">
        <f t="shared" si="13"/>
        <v>0</v>
      </c>
      <c r="BF35" s="50">
        <f t="shared" si="14"/>
        <v>0</v>
      </c>
      <c r="BG35" s="50">
        <f t="shared" si="15"/>
        <v>0</v>
      </c>
      <c r="BH35" s="50">
        <f t="shared" si="16"/>
        <v>0</v>
      </c>
      <c r="BI35" s="51"/>
      <c r="BJ35" s="51">
        <f t="shared" si="17"/>
        <v>3</v>
      </c>
      <c r="BK35" s="57">
        <f t="shared" si="18"/>
        <v>0</v>
      </c>
    </row>
    <row r="36" spans="1:63" x14ac:dyDescent="0.3">
      <c r="A36" s="99" t="s">
        <v>5</v>
      </c>
      <c r="B36" s="99" t="s">
        <v>271</v>
      </c>
      <c r="C36" s="100">
        <v>870</v>
      </c>
      <c r="D36" s="99" t="s">
        <v>536</v>
      </c>
      <c r="E36" s="99" t="s">
        <v>512</v>
      </c>
      <c r="F36" s="99" t="s">
        <v>458</v>
      </c>
      <c r="G36" s="100" t="s">
        <v>543</v>
      </c>
      <c r="H36" s="100">
        <v>32</v>
      </c>
      <c r="I36" s="99" t="s">
        <v>270</v>
      </c>
      <c r="J36" s="42">
        <v>5</v>
      </c>
      <c r="K36" s="42">
        <v>10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93">
        <f t="shared" si="2"/>
        <v>15</v>
      </c>
      <c r="W36" s="50">
        <v>0</v>
      </c>
      <c r="X36" s="50">
        <v>0</v>
      </c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93">
        <f t="shared" si="3"/>
        <v>0</v>
      </c>
      <c r="AJ36" s="50">
        <v>2</v>
      </c>
      <c r="AK36" s="50">
        <v>0</v>
      </c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93">
        <f t="shared" si="4"/>
        <v>2</v>
      </c>
      <c r="AW36" s="50">
        <f t="shared" si="5"/>
        <v>7</v>
      </c>
      <c r="AX36" s="50">
        <f t="shared" si="6"/>
        <v>10</v>
      </c>
      <c r="AY36" s="50">
        <f t="shared" si="7"/>
        <v>0</v>
      </c>
      <c r="AZ36" s="50">
        <f t="shared" si="8"/>
        <v>0</v>
      </c>
      <c r="BA36" s="50">
        <f t="shared" si="9"/>
        <v>0</v>
      </c>
      <c r="BB36" s="50">
        <f t="shared" si="10"/>
        <v>0</v>
      </c>
      <c r="BC36" s="50">
        <f t="shared" si="11"/>
        <v>0</v>
      </c>
      <c r="BD36" s="50">
        <f t="shared" si="12"/>
        <v>0</v>
      </c>
      <c r="BE36" s="50">
        <f t="shared" si="13"/>
        <v>0</v>
      </c>
      <c r="BF36" s="50">
        <f t="shared" si="14"/>
        <v>0</v>
      </c>
      <c r="BG36" s="50">
        <f t="shared" si="15"/>
        <v>0</v>
      </c>
      <c r="BH36" s="50">
        <f t="shared" si="16"/>
        <v>0</v>
      </c>
      <c r="BI36" s="51"/>
      <c r="BJ36" s="51">
        <f t="shared" si="17"/>
        <v>17</v>
      </c>
      <c r="BK36" s="57">
        <f t="shared" si="18"/>
        <v>0</v>
      </c>
    </row>
    <row r="37" spans="1:63" x14ac:dyDescent="0.3">
      <c r="A37" s="99" t="s">
        <v>5</v>
      </c>
      <c r="B37" s="99" t="s">
        <v>271</v>
      </c>
      <c r="C37" s="100">
        <v>870</v>
      </c>
      <c r="D37" s="99" t="s">
        <v>536</v>
      </c>
      <c r="E37" s="99" t="s">
        <v>512</v>
      </c>
      <c r="F37" s="99" t="s">
        <v>458</v>
      </c>
      <c r="G37" s="100" t="s">
        <v>543</v>
      </c>
      <c r="H37" s="100">
        <v>33</v>
      </c>
      <c r="I37" s="99" t="s">
        <v>556</v>
      </c>
      <c r="J37" s="42">
        <v>0</v>
      </c>
      <c r="K37" s="42">
        <v>0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93">
        <f t="shared" si="2"/>
        <v>0</v>
      </c>
      <c r="W37" s="50">
        <v>0</v>
      </c>
      <c r="X37" s="50">
        <v>0</v>
      </c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93">
        <f t="shared" si="3"/>
        <v>0</v>
      </c>
      <c r="AJ37" s="50">
        <v>0</v>
      </c>
      <c r="AK37" s="50">
        <v>0</v>
      </c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93">
        <f t="shared" si="4"/>
        <v>0</v>
      </c>
      <c r="AW37" s="50">
        <f t="shared" si="5"/>
        <v>0</v>
      </c>
      <c r="AX37" s="50">
        <f t="shared" si="6"/>
        <v>0</v>
      </c>
      <c r="AY37" s="50">
        <f t="shared" si="7"/>
        <v>0</v>
      </c>
      <c r="AZ37" s="50">
        <f t="shared" si="8"/>
        <v>0</v>
      </c>
      <c r="BA37" s="50">
        <f t="shared" si="9"/>
        <v>0</v>
      </c>
      <c r="BB37" s="50">
        <f t="shared" si="10"/>
        <v>0</v>
      </c>
      <c r="BC37" s="50">
        <f t="shared" si="11"/>
        <v>0</v>
      </c>
      <c r="BD37" s="50">
        <f t="shared" si="12"/>
        <v>0</v>
      </c>
      <c r="BE37" s="50">
        <f t="shared" si="13"/>
        <v>0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1"/>
      <c r="BJ37" s="51">
        <f t="shared" si="17"/>
        <v>0</v>
      </c>
      <c r="BK37" s="57">
        <f t="shared" si="18"/>
        <v>0</v>
      </c>
    </row>
    <row r="38" spans="1:63" x14ac:dyDescent="0.3">
      <c r="A38" s="99" t="s">
        <v>5</v>
      </c>
      <c r="B38" s="99" t="s">
        <v>271</v>
      </c>
      <c r="C38" s="100">
        <v>870</v>
      </c>
      <c r="D38" s="99" t="s">
        <v>536</v>
      </c>
      <c r="E38" s="99" t="s">
        <v>512</v>
      </c>
      <c r="F38" s="99" t="s">
        <v>458</v>
      </c>
      <c r="G38" s="100" t="s">
        <v>522</v>
      </c>
      <c r="H38" s="100">
        <v>34</v>
      </c>
      <c r="I38" s="99" t="s">
        <v>287</v>
      </c>
      <c r="J38" s="42">
        <v>0</v>
      </c>
      <c r="K38" s="42">
        <v>0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93">
        <f t="shared" si="2"/>
        <v>0</v>
      </c>
      <c r="W38" s="50">
        <v>0</v>
      </c>
      <c r="X38" s="50">
        <v>0</v>
      </c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93">
        <f t="shared" si="3"/>
        <v>0</v>
      </c>
      <c r="AJ38" s="50">
        <v>0</v>
      </c>
      <c r="AK38" s="50">
        <v>0</v>
      </c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93">
        <f t="shared" si="4"/>
        <v>0</v>
      </c>
      <c r="AW38" s="50">
        <f t="shared" si="5"/>
        <v>0</v>
      </c>
      <c r="AX38" s="50">
        <f t="shared" si="6"/>
        <v>0</v>
      </c>
      <c r="AY38" s="50">
        <f t="shared" si="7"/>
        <v>0</v>
      </c>
      <c r="AZ38" s="50">
        <f t="shared" si="8"/>
        <v>0</v>
      </c>
      <c r="BA38" s="50">
        <f t="shared" si="9"/>
        <v>0</v>
      </c>
      <c r="BB38" s="50">
        <f t="shared" si="10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1"/>
      <c r="BJ38" s="51">
        <f t="shared" si="17"/>
        <v>0</v>
      </c>
      <c r="BK38" s="57">
        <f t="shared" si="18"/>
        <v>0</v>
      </c>
    </row>
    <row r="39" spans="1:63" x14ac:dyDescent="0.3">
      <c r="A39" s="99" t="s">
        <v>5</v>
      </c>
      <c r="B39" s="99" t="s">
        <v>271</v>
      </c>
      <c r="C39" s="100">
        <v>870</v>
      </c>
      <c r="D39" s="99" t="s">
        <v>536</v>
      </c>
      <c r="E39" s="99" t="s">
        <v>512</v>
      </c>
      <c r="F39" s="99" t="s">
        <v>458</v>
      </c>
      <c r="G39" s="100" t="s">
        <v>522</v>
      </c>
      <c r="H39" s="100">
        <v>35</v>
      </c>
      <c r="I39" s="99" t="s">
        <v>557</v>
      </c>
      <c r="J39" s="42">
        <v>0</v>
      </c>
      <c r="K39" s="42">
        <v>5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93">
        <f t="shared" si="2"/>
        <v>5</v>
      </c>
      <c r="W39" s="50">
        <v>0</v>
      </c>
      <c r="X39" s="50">
        <v>0</v>
      </c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93">
        <f t="shared" si="3"/>
        <v>0</v>
      </c>
      <c r="AJ39" s="50">
        <v>0</v>
      </c>
      <c r="AK39" s="50">
        <v>0</v>
      </c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93">
        <f t="shared" si="4"/>
        <v>0</v>
      </c>
      <c r="AW39" s="50">
        <f t="shared" si="5"/>
        <v>0</v>
      </c>
      <c r="AX39" s="50">
        <f t="shared" si="6"/>
        <v>5</v>
      </c>
      <c r="AY39" s="50">
        <f t="shared" si="7"/>
        <v>0</v>
      </c>
      <c r="AZ39" s="50">
        <f t="shared" si="8"/>
        <v>0</v>
      </c>
      <c r="BA39" s="50">
        <f t="shared" si="9"/>
        <v>0</v>
      </c>
      <c r="BB39" s="50">
        <f t="shared" si="10"/>
        <v>0</v>
      </c>
      <c r="BC39" s="50">
        <f t="shared" si="11"/>
        <v>0</v>
      </c>
      <c r="BD39" s="50">
        <f t="shared" si="12"/>
        <v>0</v>
      </c>
      <c r="BE39" s="50">
        <f t="shared" si="13"/>
        <v>0</v>
      </c>
      <c r="BF39" s="50">
        <f t="shared" si="14"/>
        <v>0</v>
      </c>
      <c r="BG39" s="50">
        <f t="shared" si="15"/>
        <v>0</v>
      </c>
      <c r="BH39" s="50">
        <f t="shared" si="16"/>
        <v>0</v>
      </c>
      <c r="BI39" s="51"/>
      <c r="BJ39" s="51">
        <f t="shared" si="17"/>
        <v>5</v>
      </c>
      <c r="BK39" s="57">
        <f t="shared" si="18"/>
        <v>0</v>
      </c>
    </row>
    <row r="40" spans="1:63" x14ac:dyDescent="0.3">
      <c r="A40" s="99" t="s">
        <v>5</v>
      </c>
      <c r="B40" s="99" t="s">
        <v>271</v>
      </c>
      <c r="C40" s="100">
        <v>870</v>
      </c>
      <c r="D40" s="99" t="s">
        <v>536</v>
      </c>
      <c r="E40" s="99" t="s">
        <v>512</v>
      </c>
      <c r="F40" s="99" t="s">
        <v>458</v>
      </c>
      <c r="G40" s="100" t="s">
        <v>522</v>
      </c>
      <c r="H40" s="100">
        <v>36</v>
      </c>
      <c r="I40" s="99" t="s">
        <v>286</v>
      </c>
      <c r="J40" s="42">
        <v>0</v>
      </c>
      <c r="K40" s="42">
        <v>6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93">
        <f t="shared" si="2"/>
        <v>6</v>
      </c>
      <c r="W40" s="50">
        <v>0</v>
      </c>
      <c r="X40" s="50">
        <v>0</v>
      </c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93">
        <f t="shared" si="3"/>
        <v>0</v>
      </c>
      <c r="AJ40" s="50">
        <v>0</v>
      </c>
      <c r="AK40" s="50">
        <v>0</v>
      </c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93">
        <f t="shared" si="4"/>
        <v>0</v>
      </c>
      <c r="AW40" s="50">
        <f t="shared" si="5"/>
        <v>0</v>
      </c>
      <c r="AX40" s="50">
        <f t="shared" si="6"/>
        <v>6</v>
      </c>
      <c r="AY40" s="50">
        <f t="shared" si="7"/>
        <v>0</v>
      </c>
      <c r="AZ40" s="50">
        <f t="shared" si="8"/>
        <v>0</v>
      </c>
      <c r="BA40" s="50">
        <f t="shared" si="9"/>
        <v>0</v>
      </c>
      <c r="BB40" s="50">
        <f t="shared" si="10"/>
        <v>0</v>
      </c>
      <c r="BC40" s="50">
        <f t="shared" si="11"/>
        <v>0</v>
      </c>
      <c r="BD40" s="50">
        <f t="shared" si="12"/>
        <v>0</v>
      </c>
      <c r="BE40" s="50">
        <f t="shared" si="13"/>
        <v>0</v>
      </c>
      <c r="BF40" s="50">
        <f t="shared" si="14"/>
        <v>0</v>
      </c>
      <c r="BG40" s="50">
        <f t="shared" si="15"/>
        <v>0</v>
      </c>
      <c r="BH40" s="50">
        <f t="shared" si="16"/>
        <v>0</v>
      </c>
      <c r="BI40" s="51"/>
      <c r="BJ40" s="51">
        <f t="shared" si="17"/>
        <v>6</v>
      </c>
      <c r="BK40" s="57">
        <f t="shared" si="18"/>
        <v>0</v>
      </c>
    </row>
    <row r="41" spans="1:63" x14ac:dyDescent="0.3">
      <c r="A41" s="99" t="s">
        <v>5</v>
      </c>
      <c r="B41" s="99" t="s">
        <v>85</v>
      </c>
      <c r="C41" s="100">
        <v>870</v>
      </c>
      <c r="D41" s="99" t="s">
        <v>536</v>
      </c>
      <c r="E41" s="99" t="s">
        <v>503</v>
      </c>
      <c r="F41" s="99" t="s">
        <v>84</v>
      </c>
      <c r="G41" s="100" t="s">
        <v>526</v>
      </c>
      <c r="H41" s="100">
        <v>37</v>
      </c>
      <c r="I41" s="99" t="s">
        <v>84</v>
      </c>
      <c r="J41" s="42">
        <v>48</v>
      </c>
      <c r="K41" s="42">
        <v>31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93">
        <f t="shared" si="2"/>
        <v>79</v>
      </c>
      <c r="W41" s="50">
        <v>0</v>
      </c>
      <c r="X41" s="50">
        <v>0</v>
      </c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93">
        <f t="shared" si="3"/>
        <v>0</v>
      </c>
      <c r="AJ41" s="50">
        <v>0</v>
      </c>
      <c r="AK41" s="50">
        <v>0</v>
      </c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93">
        <f t="shared" si="4"/>
        <v>0</v>
      </c>
      <c r="AW41" s="50">
        <f t="shared" si="5"/>
        <v>48</v>
      </c>
      <c r="AX41" s="50">
        <f t="shared" si="6"/>
        <v>31</v>
      </c>
      <c r="AY41" s="50">
        <f t="shared" si="7"/>
        <v>0</v>
      </c>
      <c r="AZ41" s="50">
        <f t="shared" si="8"/>
        <v>0</v>
      </c>
      <c r="BA41" s="50">
        <f t="shared" si="9"/>
        <v>0</v>
      </c>
      <c r="BB41" s="50">
        <f t="shared" si="10"/>
        <v>0</v>
      </c>
      <c r="BC41" s="50">
        <f t="shared" si="11"/>
        <v>0</v>
      </c>
      <c r="BD41" s="50">
        <f t="shared" si="12"/>
        <v>0</v>
      </c>
      <c r="BE41" s="50">
        <f t="shared" si="13"/>
        <v>0</v>
      </c>
      <c r="BF41" s="50">
        <f t="shared" si="14"/>
        <v>0</v>
      </c>
      <c r="BG41" s="50">
        <f t="shared" si="15"/>
        <v>0</v>
      </c>
      <c r="BH41" s="50">
        <f t="shared" si="16"/>
        <v>0</v>
      </c>
      <c r="BI41" s="51"/>
      <c r="BJ41" s="51">
        <f t="shared" si="17"/>
        <v>79</v>
      </c>
      <c r="BK41" s="57">
        <f t="shared" si="18"/>
        <v>0</v>
      </c>
    </row>
    <row r="42" spans="1:63" x14ac:dyDescent="0.3">
      <c r="A42" s="99" t="s">
        <v>5</v>
      </c>
      <c r="B42" s="99" t="s">
        <v>85</v>
      </c>
      <c r="C42" s="100">
        <v>870</v>
      </c>
      <c r="D42" s="99" t="s">
        <v>536</v>
      </c>
      <c r="E42" s="99" t="s">
        <v>503</v>
      </c>
      <c r="F42" s="99" t="s">
        <v>84</v>
      </c>
      <c r="G42" s="100" t="s">
        <v>522</v>
      </c>
      <c r="H42" s="100">
        <v>38</v>
      </c>
      <c r="I42" s="99" t="s">
        <v>96</v>
      </c>
      <c r="J42" s="42">
        <v>5</v>
      </c>
      <c r="K42" s="42">
        <v>3</v>
      </c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93">
        <f t="shared" si="2"/>
        <v>8</v>
      </c>
      <c r="W42" s="50">
        <v>0</v>
      </c>
      <c r="X42" s="50">
        <v>0</v>
      </c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93">
        <f t="shared" si="3"/>
        <v>0</v>
      </c>
      <c r="AJ42" s="50">
        <v>0</v>
      </c>
      <c r="AK42" s="50">
        <v>0</v>
      </c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93">
        <f t="shared" si="4"/>
        <v>0</v>
      </c>
      <c r="AW42" s="50">
        <f t="shared" si="5"/>
        <v>5</v>
      </c>
      <c r="AX42" s="50">
        <f t="shared" si="6"/>
        <v>3</v>
      </c>
      <c r="AY42" s="50">
        <f t="shared" si="7"/>
        <v>0</v>
      </c>
      <c r="AZ42" s="50">
        <f t="shared" si="8"/>
        <v>0</v>
      </c>
      <c r="BA42" s="50">
        <f t="shared" si="9"/>
        <v>0</v>
      </c>
      <c r="BB42" s="50">
        <f t="shared" si="10"/>
        <v>0</v>
      </c>
      <c r="BC42" s="50">
        <f t="shared" si="11"/>
        <v>0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1"/>
      <c r="BJ42" s="51">
        <f t="shared" si="17"/>
        <v>8</v>
      </c>
      <c r="BK42" s="57">
        <f t="shared" si="18"/>
        <v>0</v>
      </c>
    </row>
    <row r="43" spans="1:63" x14ac:dyDescent="0.3">
      <c r="A43" s="99" t="s">
        <v>5</v>
      </c>
      <c r="B43" s="99" t="s">
        <v>85</v>
      </c>
      <c r="C43" s="100">
        <v>870</v>
      </c>
      <c r="D43" s="99" t="s">
        <v>536</v>
      </c>
      <c r="E43" s="99" t="s">
        <v>503</v>
      </c>
      <c r="F43" s="99" t="s">
        <v>84</v>
      </c>
      <c r="G43" s="100" t="s">
        <v>522</v>
      </c>
      <c r="H43" s="100">
        <v>39</v>
      </c>
      <c r="I43" s="99" t="s">
        <v>558</v>
      </c>
      <c r="J43" s="42">
        <v>0</v>
      </c>
      <c r="K43" s="42">
        <v>1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93">
        <f t="shared" si="2"/>
        <v>1</v>
      </c>
      <c r="W43" s="50">
        <v>0</v>
      </c>
      <c r="X43" s="50">
        <v>0</v>
      </c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93">
        <f t="shared" si="3"/>
        <v>0</v>
      </c>
      <c r="AJ43" s="50">
        <v>0</v>
      </c>
      <c r="AK43" s="50">
        <v>0</v>
      </c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93">
        <f t="shared" si="4"/>
        <v>0</v>
      </c>
      <c r="AW43" s="50">
        <f t="shared" si="5"/>
        <v>0</v>
      </c>
      <c r="AX43" s="50">
        <f t="shared" si="6"/>
        <v>1</v>
      </c>
      <c r="AY43" s="50">
        <f t="shared" si="7"/>
        <v>0</v>
      </c>
      <c r="AZ43" s="50">
        <f t="shared" si="8"/>
        <v>0</v>
      </c>
      <c r="BA43" s="50">
        <f t="shared" si="9"/>
        <v>0</v>
      </c>
      <c r="BB43" s="50">
        <f t="shared" si="10"/>
        <v>0</v>
      </c>
      <c r="BC43" s="50">
        <f t="shared" si="11"/>
        <v>0</v>
      </c>
      <c r="BD43" s="50">
        <f t="shared" si="12"/>
        <v>0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0</v>
      </c>
      <c r="BI43" s="51"/>
      <c r="BJ43" s="51">
        <f t="shared" si="17"/>
        <v>1</v>
      </c>
      <c r="BK43" s="57">
        <f t="shared" si="18"/>
        <v>0</v>
      </c>
    </row>
    <row r="44" spans="1:63" x14ac:dyDescent="0.3">
      <c r="A44" s="99" t="s">
        <v>5</v>
      </c>
      <c r="B44" s="99" t="s">
        <v>85</v>
      </c>
      <c r="C44" s="100">
        <v>870</v>
      </c>
      <c r="D44" s="99" t="s">
        <v>536</v>
      </c>
      <c r="E44" s="99" t="s">
        <v>503</v>
      </c>
      <c r="F44" s="99" t="s">
        <v>84</v>
      </c>
      <c r="G44" s="100" t="s">
        <v>543</v>
      </c>
      <c r="H44" s="100">
        <v>40</v>
      </c>
      <c r="I44" s="99" t="s">
        <v>91</v>
      </c>
      <c r="J44" s="42">
        <v>6</v>
      </c>
      <c r="K44" s="42">
        <v>0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93">
        <f t="shared" si="2"/>
        <v>6</v>
      </c>
      <c r="W44" s="50">
        <v>0</v>
      </c>
      <c r="X44" s="50">
        <v>0</v>
      </c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93">
        <f t="shared" si="3"/>
        <v>0</v>
      </c>
      <c r="AJ44" s="50">
        <v>0</v>
      </c>
      <c r="AK44" s="50">
        <v>0</v>
      </c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93">
        <f t="shared" si="4"/>
        <v>0</v>
      </c>
      <c r="AW44" s="50">
        <f t="shared" si="5"/>
        <v>6</v>
      </c>
      <c r="AX44" s="50">
        <f t="shared" si="6"/>
        <v>0</v>
      </c>
      <c r="AY44" s="50">
        <f t="shared" si="7"/>
        <v>0</v>
      </c>
      <c r="AZ44" s="50">
        <f t="shared" si="8"/>
        <v>0</v>
      </c>
      <c r="BA44" s="50">
        <f t="shared" si="9"/>
        <v>0</v>
      </c>
      <c r="BB44" s="50">
        <f t="shared" si="10"/>
        <v>0</v>
      </c>
      <c r="BC44" s="50">
        <f t="shared" si="11"/>
        <v>0</v>
      </c>
      <c r="BD44" s="50">
        <f t="shared" si="12"/>
        <v>0</v>
      </c>
      <c r="BE44" s="50">
        <f t="shared" si="13"/>
        <v>0</v>
      </c>
      <c r="BF44" s="50">
        <f t="shared" si="14"/>
        <v>0</v>
      </c>
      <c r="BG44" s="50">
        <f t="shared" si="15"/>
        <v>0</v>
      </c>
      <c r="BH44" s="50">
        <f t="shared" si="16"/>
        <v>0</v>
      </c>
      <c r="BI44" s="51"/>
      <c r="BJ44" s="51">
        <f t="shared" si="17"/>
        <v>6</v>
      </c>
      <c r="BK44" s="57">
        <f t="shared" si="18"/>
        <v>0</v>
      </c>
    </row>
    <row r="45" spans="1:63" x14ac:dyDescent="0.3">
      <c r="A45" s="99" t="s">
        <v>5</v>
      </c>
      <c r="B45" s="99" t="s">
        <v>85</v>
      </c>
      <c r="C45" s="100">
        <v>870</v>
      </c>
      <c r="D45" s="99" t="s">
        <v>536</v>
      </c>
      <c r="E45" s="99" t="s">
        <v>503</v>
      </c>
      <c r="F45" s="99" t="s">
        <v>84</v>
      </c>
      <c r="G45" s="100" t="s">
        <v>522</v>
      </c>
      <c r="H45" s="100">
        <v>41</v>
      </c>
      <c r="I45" s="99" t="s">
        <v>89</v>
      </c>
      <c r="J45" s="42">
        <v>4</v>
      </c>
      <c r="K45" s="42">
        <v>1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93">
        <f t="shared" si="2"/>
        <v>5</v>
      </c>
      <c r="W45" s="50">
        <v>0</v>
      </c>
      <c r="X45" s="50">
        <v>0</v>
      </c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93">
        <f t="shared" si="3"/>
        <v>0</v>
      </c>
      <c r="AJ45" s="50">
        <v>0</v>
      </c>
      <c r="AK45" s="50">
        <v>0</v>
      </c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93">
        <f t="shared" si="4"/>
        <v>0</v>
      </c>
      <c r="AW45" s="50">
        <f t="shared" si="5"/>
        <v>4</v>
      </c>
      <c r="AX45" s="50">
        <f t="shared" si="6"/>
        <v>1</v>
      </c>
      <c r="AY45" s="50">
        <f t="shared" si="7"/>
        <v>0</v>
      </c>
      <c r="AZ45" s="50">
        <f t="shared" si="8"/>
        <v>0</v>
      </c>
      <c r="BA45" s="50">
        <f t="shared" si="9"/>
        <v>0</v>
      </c>
      <c r="BB45" s="50">
        <f t="shared" si="10"/>
        <v>0</v>
      </c>
      <c r="BC45" s="50">
        <f t="shared" si="11"/>
        <v>0</v>
      </c>
      <c r="BD45" s="50">
        <f t="shared" si="12"/>
        <v>0</v>
      </c>
      <c r="BE45" s="50">
        <f t="shared" si="13"/>
        <v>0</v>
      </c>
      <c r="BF45" s="50">
        <f t="shared" si="14"/>
        <v>0</v>
      </c>
      <c r="BG45" s="50">
        <f t="shared" si="15"/>
        <v>0</v>
      </c>
      <c r="BH45" s="50">
        <f t="shared" si="16"/>
        <v>0</v>
      </c>
      <c r="BI45" s="51"/>
      <c r="BJ45" s="51">
        <f t="shared" si="17"/>
        <v>5</v>
      </c>
      <c r="BK45" s="57">
        <f t="shared" si="18"/>
        <v>0</v>
      </c>
    </row>
    <row r="46" spans="1:63" x14ac:dyDescent="0.3">
      <c r="A46" s="99" t="s">
        <v>5</v>
      </c>
      <c r="B46" s="99" t="s">
        <v>85</v>
      </c>
      <c r="C46" s="100">
        <v>870</v>
      </c>
      <c r="D46" s="99" t="s">
        <v>536</v>
      </c>
      <c r="E46" s="99" t="s">
        <v>503</v>
      </c>
      <c r="F46" s="99" t="s">
        <v>84</v>
      </c>
      <c r="G46" s="100" t="s">
        <v>522</v>
      </c>
      <c r="H46" s="100">
        <v>42</v>
      </c>
      <c r="I46" s="99" t="s">
        <v>559</v>
      </c>
      <c r="J46" s="42">
        <v>3</v>
      </c>
      <c r="K46" s="42">
        <v>1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93">
        <f t="shared" si="2"/>
        <v>4</v>
      </c>
      <c r="W46" s="50">
        <v>0</v>
      </c>
      <c r="X46" s="50">
        <v>0</v>
      </c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93">
        <f t="shared" si="3"/>
        <v>0</v>
      </c>
      <c r="AJ46" s="50">
        <v>0</v>
      </c>
      <c r="AK46" s="50">
        <v>0</v>
      </c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93">
        <f t="shared" si="4"/>
        <v>0</v>
      </c>
      <c r="AW46" s="50">
        <f t="shared" si="5"/>
        <v>3</v>
      </c>
      <c r="AX46" s="50">
        <f t="shared" si="6"/>
        <v>1</v>
      </c>
      <c r="AY46" s="50">
        <f t="shared" si="7"/>
        <v>0</v>
      </c>
      <c r="AZ46" s="50">
        <f t="shared" si="8"/>
        <v>0</v>
      </c>
      <c r="BA46" s="50">
        <f t="shared" si="9"/>
        <v>0</v>
      </c>
      <c r="BB46" s="50">
        <f t="shared" si="10"/>
        <v>0</v>
      </c>
      <c r="BC46" s="50">
        <f t="shared" si="11"/>
        <v>0</v>
      </c>
      <c r="BD46" s="50">
        <f t="shared" si="12"/>
        <v>0</v>
      </c>
      <c r="BE46" s="50">
        <f t="shared" si="13"/>
        <v>0</v>
      </c>
      <c r="BF46" s="50">
        <f t="shared" si="14"/>
        <v>0</v>
      </c>
      <c r="BG46" s="50">
        <f t="shared" si="15"/>
        <v>0</v>
      </c>
      <c r="BH46" s="50">
        <f t="shared" si="16"/>
        <v>0</v>
      </c>
      <c r="BI46" s="51"/>
      <c r="BJ46" s="51">
        <f t="shared" si="17"/>
        <v>4</v>
      </c>
      <c r="BK46" s="57">
        <f t="shared" si="18"/>
        <v>0</v>
      </c>
    </row>
    <row r="47" spans="1:63" x14ac:dyDescent="0.3">
      <c r="A47" s="99" t="s">
        <v>5</v>
      </c>
      <c r="B47" s="99" t="s">
        <v>85</v>
      </c>
      <c r="C47" s="100">
        <v>870</v>
      </c>
      <c r="D47" s="99" t="s">
        <v>536</v>
      </c>
      <c r="E47" s="99" t="s">
        <v>503</v>
      </c>
      <c r="F47" s="99" t="s">
        <v>84</v>
      </c>
      <c r="G47" s="100" t="s">
        <v>522</v>
      </c>
      <c r="H47" s="100">
        <v>43</v>
      </c>
      <c r="I47" s="99" t="s">
        <v>87</v>
      </c>
      <c r="J47" s="42">
        <v>1</v>
      </c>
      <c r="K47" s="42">
        <v>0</v>
      </c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93">
        <f t="shared" si="2"/>
        <v>1</v>
      </c>
      <c r="W47" s="50">
        <v>0</v>
      </c>
      <c r="X47" s="50">
        <v>0</v>
      </c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93">
        <f t="shared" si="3"/>
        <v>0</v>
      </c>
      <c r="AJ47" s="50">
        <v>0</v>
      </c>
      <c r="AK47" s="50">
        <v>0</v>
      </c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93">
        <f t="shared" si="4"/>
        <v>0</v>
      </c>
      <c r="AW47" s="50">
        <f t="shared" si="5"/>
        <v>1</v>
      </c>
      <c r="AX47" s="50">
        <f t="shared" si="6"/>
        <v>0</v>
      </c>
      <c r="AY47" s="50">
        <f t="shared" si="7"/>
        <v>0</v>
      </c>
      <c r="AZ47" s="50">
        <f t="shared" si="8"/>
        <v>0</v>
      </c>
      <c r="BA47" s="50">
        <f t="shared" si="9"/>
        <v>0</v>
      </c>
      <c r="BB47" s="50">
        <f t="shared" si="10"/>
        <v>0</v>
      </c>
      <c r="BC47" s="50">
        <f t="shared" si="11"/>
        <v>0</v>
      </c>
      <c r="BD47" s="50">
        <f t="shared" si="12"/>
        <v>0</v>
      </c>
      <c r="BE47" s="50">
        <f t="shared" si="13"/>
        <v>0</v>
      </c>
      <c r="BF47" s="50">
        <f t="shared" si="14"/>
        <v>0</v>
      </c>
      <c r="BG47" s="50">
        <f t="shared" si="15"/>
        <v>0</v>
      </c>
      <c r="BH47" s="50">
        <f t="shared" si="16"/>
        <v>0</v>
      </c>
      <c r="BI47" s="51"/>
      <c r="BJ47" s="51">
        <f t="shared" si="17"/>
        <v>1</v>
      </c>
      <c r="BK47" s="57">
        <f t="shared" si="18"/>
        <v>0</v>
      </c>
    </row>
    <row r="48" spans="1:63" x14ac:dyDescent="0.3">
      <c r="A48" s="99" t="s">
        <v>5</v>
      </c>
      <c r="B48" s="99" t="s">
        <v>85</v>
      </c>
      <c r="C48" s="100">
        <v>870</v>
      </c>
      <c r="D48" s="99" t="s">
        <v>536</v>
      </c>
      <c r="E48" s="99" t="s">
        <v>503</v>
      </c>
      <c r="F48" s="99" t="s">
        <v>84</v>
      </c>
      <c r="G48" s="100" t="s">
        <v>522</v>
      </c>
      <c r="H48" s="100">
        <v>45</v>
      </c>
      <c r="I48" s="99" t="s">
        <v>90</v>
      </c>
      <c r="J48" s="42">
        <v>0</v>
      </c>
      <c r="K48" s="42">
        <v>0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93">
        <f t="shared" si="2"/>
        <v>0</v>
      </c>
      <c r="W48" s="50">
        <v>0</v>
      </c>
      <c r="X48" s="50">
        <v>0</v>
      </c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93">
        <f t="shared" si="3"/>
        <v>0</v>
      </c>
      <c r="AJ48" s="50">
        <v>0</v>
      </c>
      <c r="AK48" s="50">
        <v>0</v>
      </c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93">
        <f t="shared" si="4"/>
        <v>0</v>
      </c>
      <c r="AW48" s="50">
        <f t="shared" si="5"/>
        <v>0</v>
      </c>
      <c r="AX48" s="50">
        <f t="shared" si="6"/>
        <v>0</v>
      </c>
      <c r="AY48" s="50">
        <f t="shared" si="7"/>
        <v>0</v>
      </c>
      <c r="AZ48" s="50">
        <f t="shared" si="8"/>
        <v>0</v>
      </c>
      <c r="BA48" s="50">
        <f t="shared" si="9"/>
        <v>0</v>
      </c>
      <c r="BB48" s="50">
        <f t="shared" si="10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1"/>
      <c r="BJ48" s="51">
        <f t="shared" si="17"/>
        <v>0</v>
      </c>
      <c r="BK48" s="57">
        <f t="shared" si="18"/>
        <v>0</v>
      </c>
    </row>
    <row r="49" spans="1:63" x14ac:dyDescent="0.3">
      <c r="A49" s="99" t="s">
        <v>5</v>
      </c>
      <c r="B49" s="99" t="s">
        <v>85</v>
      </c>
      <c r="C49" s="100">
        <v>870</v>
      </c>
      <c r="D49" s="99" t="s">
        <v>536</v>
      </c>
      <c r="E49" s="99" t="s">
        <v>503</v>
      </c>
      <c r="F49" s="99" t="s">
        <v>84</v>
      </c>
      <c r="G49" s="100" t="s">
        <v>522</v>
      </c>
      <c r="H49" s="100">
        <v>46</v>
      </c>
      <c r="I49" s="99" t="s">
        <v>93</v>
      </c>
      <c r="J49" s="42">
        <v>0</v>
      </c>
      <c r="K49" s="42">
        <v>0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93">
        <f t="shared" si="2"/>
        <v>0</v>
      </c>
      <c r="W49" s="50">
        <v>0</v>
      </c>
      <c r="X49" s="50">
        <v>0</v>
      </c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93">
        <f t="shared" si="3"/>
        <v>0</v>
      </c>
      <c r="AJ49" s="50">
        <v>0</v>
      </c>
      <c r="AK49" s="50">
        <v>0</v>
      </c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93">
        <f t="shared" si="4"/>
        <v>0</v>
      </c>
      <c r="AW49" s="50">
        <f t="shared" si="5"/>
        <v>0</v>
      </c>
      <c r="AX49" s="50">
        <f t="shared" si="6"/>
        <v>0</v>
      </c>
      <c r="AY49" s="50">
        <f t="shared" si="7"/>
        <v>0</v>
      </c>
      <c r="AZ49" s="50">
        <f t="shared" si="8"/>
        <v>0</v>
      </c>
      <c r="BA49" s="50">
        <f t="shared" si="9"/>
        <v>0</v>
      </c>
      <c r="BB49" s="50">
        <f t="shared" si="10"/>
        <v>0</v>
      </c>
      <c r="BC49" s="50">
        <f t="shared" si="11"/>
        <v>0</v>
      </c>
      <c r="BD49" s="50">
        <f t="shared" si="12"/>
        <v>0</v>
      </c>
      <c r="BE49" s="50">
        <f t="shared" si="13"/>
        <v>0</v>
      </c>
      <c r="BF49" s="50">
        <f t="shared" si="14"/>
        <v>0</v>
      </c>
      <c r="BG49" s="50">
        <f t="shared" si="15"/>
        <v>0</v>
      </c>
      <c r="BH49" s="50">
        <f t="shared" si="16"/>
        <v>0</v>
      </c>
      <c r="BI49" s="51"/>
      <c r="BJ49" s="51">
        <f t="shared" si="17"/>
        <v>0</v>
      </c>
      <c r="BK49" s="57">
        <f t="shared" si="18"/>
        <v>0</v>
      </c>
    </row>
    <row r="50" spans="1:63" x14ac:dyDescent="0.3">
      <c r="A50" s="99" t="s">
        <v>5</v>
      </c>
      <c r="B50" s="99" t="s">
        <v>85</v>
      </c>
      <c r="C50" s="100">
        <v>870</v>
      </c>
      <c r="D50" s="99" t="s">
        <v>536</v>
      </c>
      <c r="E50" s="99" t="s">
        <v>503</v>
      </c>
      <c r="F50" s="99" t="s">
        <v>84</v>
      </c>
      <c r="G50" s="100" t="s">
        <v>522</v>
      </c>
      <c r="H50" s="100">
        <v>47</v>
      </c>
      <c r="I50" s="99" t="s">
        <v>95</v>
      </c>
      <c r="J50" s="42">
        <v>0</v>
      </c>
      <c r="K50" s="42">
        <v>0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93">
        <f t="shared" si="2"/>
        <v>0</v>
      </c>
      <c r="W50" s="50">
        <v>0</v>
      </c>
      <c r="X50" s="50">
        <v>0</v>
      </c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93">
        <f t="shared" si="3"/>
        <v>0</v>
      </c>
      <c r="AJ50" s="50">
        <v>0</v>
      </c>
      <c r="AK50" s="50">
        <v>0</v>
      </c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93">
        <f t="shared" si="4"/>
        <v>0</v>
      </c>
      <c r="AW50" s="50">
        <f t="shared" si="5"/>
        <v>0</v>
      </c>
      <c r="AX50" s="50">
        <f t="shared" si="6"/>
        <v>0</v>
      </c>
      <c r="AY50" s="50">
        <f t="shared" si="7"/>
        <v>0</v>
      </c>
      <c r="AZ50" s="50">
        <f t="shared" si="8"/>
        <v>0</v>
      </c>
      <c r="BA50" s="50">
        <f t="shared" si="9"/>
        <v>0</v>
      </c>
      <c r="BB50" s="50">
        <f t="shared" si="10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1"/>
      <c r="BJ50" s="51">
        <f t="shared" si="17"/>
        <v>0</v>
      </c>
      <c r="BK50" s="57">
        <f t="shared" si="18"/>
        <v>0</v>
      </c>
    </row>
    <row r="51" spans="1:63" x14ac:dyDescent="0.3">
      <c r="A51" s="99" t="s">
        <v>5</v>
      </c>
      <c r="B51" s="99" t="s">
        <v>49</v>
      </c>
      <c r="C51" s="100">
        <v>870</v>
      </c>
      <c r="D51" s="99" t="s">
        <v>536</v>
      </c>
      <c r="E51" s="99" t="s">
        <v>512</v>
      </c>
      <c r="F51" s="99" t="s">
        <v>49</v>
      </c>
      <c r="G51" s="100" t="s">
        <v>522</v>
      </c>
      <c r="H51" s="100">
        <v>48</v>
      </c>
      <c r="I51" s="99" t="s">
        <v>57</v>
      </c>
      <c r="J51" s="42">
        <v>7</v>
      </c>
      <c r="K51" s="42">
        <v>4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93">
        <f t="shared" si="2"/>
        <v>11</v>
      </c>
      <c r="W51" s="50">
        <v>0</v>
      </c>
      <c r="X51" s="50">
        <v>0</v>
      </c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93">
        <f t="shared" si="3"/>
        <v>0</v>
      </c>
      <c r="AJ51" s="50">
        <v>0</v>
      </c>
      <c r="AK51" s="50">
        <v>0</v>
      </c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93">
        <f t="shared" si="4"/>
        <v>0</v>
      </c>
      <c r="AW51" s="50">
        <f t="shared" si="5"/>
        <v>7</v>
      </c>
      <c r="AX51" s="50">
        <f t="shared" si="6"/>
        <v>4</v>
      </c>
      <c r="AY51" s="50">
        <f t="shared" si="7"/>
        <v>0</v>
      </c>
      <c r="AZ51" s="50">
        <f t="shared" si="8"/>
        <v>0</v>
      </c>
      <c r="BA51" s="50">
        <f t="shared" si="9"/>
        <v>0</v>
      </c>
      <c r="BB51" s="50">
        <f t="shared" si="10"/>
        <v>0</v>
      </c>
      <c r="BC51" s="50">
        <f t="shared" si="11"/>
        <v>0</v>
      </c>
      <c r="BD51" s="50">
        <f t="shared" si="12"/>
        <v>0</v>
      </c>
      <c r="BE51" s="50">
        <f t="shared" si="13"/>
        <v>0</v>
      </c>
      <c r="BF51" s="50">
        <f t="shared" si="14"/>
        <v>0</v>
      </c>
      <c r="BG51" s="50">
        <f t="shared" si="15"/>
        <v>0</v>
      </c>
      <c r="BH51" s="50">
        <f t="shared" si="16"/>
        <v>0</v>
      </c>
      <c r="BI51" s="51"/>
      <c r="BJ51" s="51">
        <f t="shared" si="17"/>
        <v>11</v>
      </c>
      <c r="BK51" s="57">
        <f t="shared" si="18"/>
        <v>0</v>
      </c>
    </row>
    <row r="52" spans="1:63" x14ac:dyDescent="0.3">
      <c r="A52" s="99" t="s">
        <v>5</v>
      </c>
      <c r="B52" s="99" t="s">
        <v>49</v>
      </c>
      <c r="C52" s="100">
        <v>870</v>
      </c>
      <c r="D52" s="99" t="s">
        <v>536</v>
      </c>
      <c r="E52" s="99" t="s">
        <v>512</v>
      </c>
      <c r="F52" s="99" t="s">
        <v>49</v>
      </c>
      <c r="G52" s="100" t="s">
        <v>522</v>
      </c>
      <c r="H52" s="100">
        <v>49</v>
      </c>
      <c r="I52" s="99" t="s">
        <v>55</v>
      </c>
      <c r="J52" s="42">
        <v>1</v>
      </c>
      <c r="K52" s="42">
        <v>3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93">
        <f t="shared" si="2"/>
        <v>4</v>
      </c>
      <c r="W52" s="50">
        <v>0</v>
      </c>
      <c r="X52" s="50">
        <v>0</v>
      </c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93">
        <f t="shared" si="3"/>
        <v>0</v>
      </c>
      <c r="AJ52" s="50">
        <v>0</v>
      </c>
      <c r="AK52" s="50">
        <v>2</v>
      </c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93">
        <f t="shared" si="4"/>
        <v>2</v>
      </c>
      <c r="AW52" s="50">
        <f t="shared" si="5"/>
        <v>1</v>
      </c>
      <c r="AX52" s="50">
        <f t="shared" si="6"/>
        <v>5</v>
      </c>
      <c r="AY52" s="50">
        <f t="shared" si="7"/>
        <v>0</v>
      </c>
      <c r="AZ52" s="50">
        <f t="shared" si="8"/>
        <v>0</v>
      </c>
      <c r="BA52" s="50">
        <f t="shared" si="9"/>
        <v>0</v>
      </c>
      <c r="BB52" s="50">
        <f t="shared" si="10"/>
        <v>0</v>
      </c>
      <c r="BC52" s="50">
        <f t="shared" si="11"/>
        <v>0</v>
      </c>
      <c r="BD52" s="50">
        <f t="shared" si="12"/>
        <v>0</v>
      </c>
      <c r="BE52" s="50">
        <f t="shared" si="13"/>
        <v>0</v>
      </c>
      <c r="BF52" s="50">
        <f t="shared" si="14"/>
        <v>0</v>
      </c>
      <c r="BG52" s="50">
        <f t="shared" si="15"/>
        <v>0</v>
      </c>
      <c r="BH52" s="50">
        <f t="shared" si="16"/>
        <v>0</v>
      </c>
      <c r="BI52" s="51"/>
      <c r="BJ52" s="51">
        <f t="shared" si="17"/>
        <v>6</v>
      </c>
      <c r="BK52" s="57">
        <f t="shared" si="18"/>
        <v>0</v>
      </c>
    </row>
    <row r="53" spans="1:63" x14ac:dyDescent="0.3">
      <c r="A53" s="99" t="s">
        <v>5</v>
      </c>
      <c r="B53" s="99" t="s">
        <v>106</v>
      </c>
      <c r="C53" s="100">
        <v>870</v>
      </c>
      <c r="D53" s="99" t="s">
        <v>536</v>
      </c>
      <c r="E53" s="99" t="s">
        <v>512</v>
      </c>
      <c r="F53" s="99" t="s">
        <v>49</v>
      </c>
      <c r="G53" s="100" t="s">
        <v>522</v>
      </c>
      <c r="H53" s="100">
        <v>50</v>
      </c>
      <c r="I53" s="99" t="s">
        <v>560</v>
      </c>
      <c r="J53" s="42">
        <v>5</v>
      </c>
      <c r="K53" s="42">
        <v>0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93">
        <f t="shared" si="2"/>
        <v>5</v>
      </c>
      <c r="W53" s="50">
        <v>0</v>
      </c>
      <c r="X53" s="50">
        <v>0</v>
      </c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93">
        <f t="shared" si="3"/>
        <v>0</v>
      </c>
      <c r="AJ53" s="50">
        <v>1</v>
      </c>
      <c r="AK53" s="50">
        <v>0</v>
      </c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93">
        <f t="shared" si="4"/>
        <v>1</v>
      </c>
      <c r="AW53" s="50">
        <f t="shared" si="5"/>
        <v>6</v>
      </c>
      <c r="AX53" s="50">
        <f t="shared" si="6"/>
        <v>0</v>
      </c>
      <c r="AY53" s="50">
        <f t="shared" si="7"/>
        <v>0</v>
      </c>
      <c r="AZ53" s="50">
        <f t="shared" si="8"/>
        <v>0</v>
      </c>
      <c r="BA53" s="50">
        <f t="shared" si="9"/>
        <v>0</v>
      </c>
      <c r="BB53" s="50">
        <f t="shared" si="10"/>
        <v>0</v>
      </c>
      <c r="BC53" s="50">
        <f t="shared" si="11"/>
        <v>0</v>
      </c>
      <c r="BD53" s="50">
        <f t="shared" si="12"/>
        <v>0</v>
      </c>
      <c r="BE53" s="50">
        <f t="shared" si="13"/>
        <v>0</v>
      </c>
      <c r="BF53" s="50">
        <f t="shared" si="14"/>
        <v>0</v>
      </c>
      <c r="BG53" s="50">
        <f t="shared" si="15"/>
        <v>0</v>
      </c>
      <c r="BH53" s="50">
        <f t="shared" si="16"/>
        <v>0</v>
      </c>
      <c r="BI53" s="51"/>
      <c r="BJ53" s="51">
        <f t="shared" si="17"/>
        <v>6</v>
      </c>
      <c r="BK53" s="57">
        <f t="shared" si="18"/>
        <v>0</v>
      </c>
    </row>
    <row r="54" spans="1:63" x14ac:dyDescent="0.3">
      <c r="A54" s="99" t="s">
        <v>5</v>
      </c>
      <c r="B54" s="99" t="s">
        <v>49</v>
      </c>
      <c r="C54" s="100">
        <v>870</v>
      </c>
      <c r="D54" s="99" t="s">
        <v>536</v>
      </c>
      <c r="E54" s="99" t="s">
        <v>512</v>
      </c>
      <c r="F54" s="99" t="s">
        <v>49</v>
      </c>
      <c r="G54" s="100" t="s">
        <v>526</v>
      </c>
      <c r="H54" s="100">
        <v>51</v>
      </c>
      <c r="I54" s="99" t="s">
        <v>52</v>
      </c>
      <c r="J54" s="42">
        <v>14</v>
      </c>
      <c r="K54" s="42">
        <v>16</v>
      </c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93">
        <f t="shared" si="2"/>
        <v>30</v>
      </c>
      <c r="W54" s="50">
        <v>0</v>
      </c>
      <c r="X54" s="50">
        <v>0</v>
      </c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93">
        <f t="shared" si="3"/>
        <v>0</v>
      </c>
      <c r="AJ54" s="50">
        <v>0</v>
      </c>
      <c r="AK54" s="50">
        <v>0</v>
      </c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93">
        <f t="shared" si="4"/>
        <v>0</v>
      </c>
      <c r="AW54" s="50">
        <f t="shared" si="5"/>
        <v>14</v>
      </c>
      <c r="AX54" s="50">
        <f t="shared" si="6"/>
        <v>16</v>
      </c>
      <c r="AY54" s="50">
        <f t="shared" si="7"/>
        <v>0</v>
      </c>
      <c r="AZ54" s="50">
        <f t="shared" si="8"/>
        <v>0</v>
      </c>
      <c r="BA54" s="50">
        <f t="shared" si="9"/>
        <v>0</v>
      </c>
      <c r="BB54" s="50">
        <f t="shared" si="10"/>
        <v>0</v>
      </c>
      <c r="BC54" s="50">
        <f t="shared" si="11"/>
        <v>0</v>
      </c>
      <c r="BD54" s="50">
        <f t="shared" si="12"/>
        <v>0</v>
      </c>
      <c r="BE54" s="50">
        <f t="shared" si="13"/>
        <v>0</v>
      </c>
      <c r="BF54" s="50">
        <f t="shared" si="14"/>
        <v>0</v>
      </c>
      <c r="BG54" s="50">
        <f t="shared" si="15"/>
        <v>0</v>
      </c>
      <c r="BH54" s="50">
        <f t="shared" si="16"/>
        <v>0</v>
      </c>
      <c r="BI54" s="51"/>
      <c r="BJ54" s="51">
        <f t="shared" si="17"/>
        <v>30</v>
      </c>
      <c r="BK54" s="57">
        <f t="shared" si="18"/>
        <v>0</v>
      </c>
    </row>
    <row r="55" spans="1:63" x14ac:dyDescent="0.3">
      <c r="A55" s="99" t="s">
        <v>5</v>
      </c>
      <c r="B55" s="99" t="s">
        <v>49</v>
      </c>
      <c r="C55" s="100">
        <v>870</v>
      </c>
      <c r="D55" s="99" t="s">
        <v>536</v>
      </c>
      <c r="E55" s="99" t="s">
        <v>512</v>
      </c>
      <c r="F55" s="99" t="s">
        <v>49</v>
      </c>
      <c r="G55" s="100" t="s">
        <v>522</v>
      </c>
      <c r="H55" s="100">
        <v>52</v>
      </c>
      <c r="I55" s="99" t="s">
        <v>561</v>
      </c>
      <c r="J55" s="42">
        <v>3</v>
      </c>
      <c r="K55" s="42">
        <v>3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93">
        <f t="shared" si="2"/>
        <v>6</v>
      </c>
      <c r="W55" s="50">
        <v>0</v>
      </c>
      <c r="X55" s="50">
        <v>0</v>
      </c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93">
        <f t="shared" si="3"/>
        <v>0</v>
      </c>
      <c r="AJ55" s="50">
        <v>0</v>
      </c>
      <c r="AK55" s="50">
        <v>0</v>
      </c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93">
        <f t="shared" si="4"/>
        <v>0</v>
      </c>
      <c r="AW55" s="50">
        <f t="shared" si="5"/>
        <v>3</v>
      </c>
      <c r="AX55" s="50">
        <f t="shared" si="6"/>
        <v>3</v>
      </c>
      <c r="AY55" s="50">
        <f t="shared" si="7"/>
        <v>0</v>
      </c>
      <c r="AZ55" s="50">
        <f t="shared" si="8"/>
        <v>0</v>
      </c>
      <c r="BA55" s="50">
        <f t="shared" si="9"/>
        <v>0</v>
      </c>
      <c r="BB55" s="50">
        <f t="shared" si="10"/>
        <v>0</v>
      </c>
      <c r="BC55" s="50">
        <f t="shared" si="11"/>
        <v>0</v>
      </c>
      <c r="BD55" s="50">
        <f t="shared" si="12"/>
        <v>0</v>
      </c>
      <c r="BE55" s="50">
        <f t="shared" si="13"/>
        <v>0</v>
      </c>
      <c r="BF55" s="50">
        <f t="shared" si="14"/>
        <v>0</v>
      </c>
      <c r="BG55" s="50">
        <f t="shared" si="15"/>
        <v>0</v>
      </c>
      <c r="BH55" s="50">
        <f t="shared" si="16"/>
        <v>0</v>
      </c>
      <c r="BI55" s="51"/>
      <c r="BJ55" s="51">
        <f t="shared" si="17"/>
        <v>6</v>
      </c>
      <c r="BK55" s="57">
        <f t="shared" si="18"/>
        <v>0</v>
      </c>
    </row>
    <row r="56" spans="1:63" x14ac:dyDescent="0.3">
      <c r="A56" s="99" t="s">
        <v>11</v>
      </c>
      <c r="B56" s="99" t="s">
        <v>377</v>
      </c>
      <c r="C56" s="100">
        <v>870</v>
      </c>
      <c r="D56" s="99" t="s">
        <v>536</v>
      </c>
      <c r="E56" s="99" t="s">
        <v>503</v>
      </c>
      <c r="F56" s="99" t="s">
        <v>378</v>
      </c>
      <c r="G56" s="100" t="s">
        <v>526</v>
      </c>
      <c r="H56" s="100">
        <v>53</v>
      </c>
      <c r="I56" s="99" t="s">
        <v>378</v>
      </c>
      <c r="J56" s="42">
        <v>0</v>
      </c>
      <c r="K56" s="42">
        <v>0</v>
      </c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93">
        <f t="shared" si="2"/>
        <v>0</v>
      </c>
      <c r="W56" s="50">
        <v>0</v>
      </c>
      <c r="X56" s="50">
        <v>0</v>
      </c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93">
        <f t="shared" si="3"/>
        <v>0</v>
      </c>
      <c r="AJ56" s="50">
        <v>0</v>
      </c>
      <c r="AK56" s="50">
        <v>0</v>
      </c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93">
        <f t="shared" si="4"/>
        <v>0</v>
      </c>
      <c r="AW56" s="50">
        <f t="shared" si="5"/>
        <v>0</v>
      </c>
      <c r="AX56" s="50">
        <f t="shared" si="6"/>
        <v>0</v>
      </c>
      <c r="AY56" s="50">
        <f t="shared" si="7"/>
        <v>0</v>
      </c>
      <c r="AZ56" s="50">
        <f t="shared" si="8"/>
        <v>0</v>
      </c>
      <c r="BA56" s="50">
        <f t="shared" si="9"/>
        <v>0</v>
      </c>
      <c r="BB56" s="50">
        <f t="shared" si="10"/>
        <v>0</v>
      </c>
      <c r="BC56" s="50">
        <f t="shared" si="11"/>
        <v>0</v>
      </c>
      <c r="BD56" s="50">
        <f t="shared" si="12"/>
        <v>0</v>
      </c>
      <c r="BE56" s="50">
        <f t="shared" si="13"/>
        <v>0</v>
      </c>
      <c r="BF56" s="50">
        <f t="shared" si="14"/>
        <v>0</v>
      </c>
      <c r="BG56" s="50">
        <f t="shared" si="15"/>
        <v>0</v>
      </c>
      <c r="BH56" s="50">
        <f t="shared" si="16"/>
        <v>0</v>
      </c>
      <c r="BI56" s="51"/>
      <c r="BJ56" s="51">
        <f t="shared" si="17"/>
        <v>0</v>
      </c>
      <c r="BK56" s="57">
        <f t="shared" si="18"/>
        <v>0</v>
      </c>
    </row>
    <row r="57" spans="1:63" x14ac:dyDescent="0.3">
      <c r="A57" s="99" t="s">
        <v>5</v>
      </c>
      <c r="B57" s="99" t="s">
        <v>99</v>
      </c>
      <c r="C57" s="100">
        <v>870</v>
      </c>
      <c r="D57" s="99" t="s">
        <v>536</v>
      </c>
      <c r="E57" s="99" t="s">
        <v>503</v>
      </c>
      <c r="F57" s="99" t="s">
        <v>164</v>
      </c>
      <c r="G57" s="100" t="s">
        <v>526</v>
      </c>
      <c r="H57" s="100">
        <v>54</v>
      </c>
      <c r="I57" s="99" t="s">
        <v>99</v>
      </c>
      <c r="J57" s="42">
        <v>16</v>
      </c>
      <c r="K57" s="42">
        <v>7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93">
        <f t="shared" si="2"/>
        <v>23</v>
      </c>
      <c r="W57" s="50">
        <v>0</v>
      </c>
      <c r="X57" s="50">
        <v>0</v>
      </c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93">
        <f t="shared" si="3"/>
        <v>0</v>
      </c>
      <c r="AJ57" s="50">
        <v>0</v>
      </c>
      <c r="AK57" s="50">
        <v>0</v>
      </c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93">
        <f t="shared" si="4"/>
        <v>0</v>
      </c>
      <c r="AW57" s="50">
        <f t="shared" si="5"/>
        <v>16</v>
      </c>
      <c r="AX57" s="50">
        <f t="shared" si="6"/>
        <v>7</v>
      </c>
      <c r="AY57" s="50">
        <f t="shared" si="7"/>
        <v>0</v>
      </c>
      <c r="AZ57" s="50">
        <f t="shared" si="8"/>
        <v>0</v>
      </c>
      <c r="BA57" s="50">
        <f t="shared" si="9"/>
        <v>0</v>
      </c>
      <c r="BB57" s="50">
        <f t="shared" si="10"/>
        <v>0</v>
      </c>
      <c r="BC57" s="50">
        <f t="shared" si="11"/>
        <v>0</v>
      </c>
      <c r="BD57" s="50">
        <f t="shared" si="12"/>
        <v>0</v>
      </c>
      <c r="BE57" s="50">
        <f t="shared" si="13"/>
        <v>0</v>
      </c>
      <c r="BF57" s="50">
        <f t="shared" si="14"/>
        <v>0</v>
      </c>
      <c r="BG57" s="50">
        <f t="shared" si="15"/>
        <v>0</v>
      </c>
      <c r="BH57" s="50">
        <f t="shared" si="16"/>
        <v>0</v>
      </c>
      <c r="BI57" s="51"/>
      <c r="BJ57" s="51">
        <f t="shared" si="17"/>
        <v>23</v>
      </c>
      <c r="BK57" s="57">
        <f t="shared" si="18"/>
        <v>0</v>
      </c>
    </row>
    <row r="58" spans="1:63" x14ac:dyDescent="0.3">
      <c r="A58" s="99" t="s">
        <v>5</v>
      </c>
      <c r="B58" s="99" t="s">
        <v>99</v>
      </c>
      <c r="C58" s="100">
        <v>870</v>
      </c>
      <c r="D58" s="99" t="s">
        <v>536</v>
      </c>
      <c r="E58" s="99" t="s">
        <v>503</v>
      </c>
      <c r="F58" s="99" t="s">
        <v>164</v>
      </c>
      <c r="G58" s="100" t="s">
        <v>522</v>
      </c>
      <c r="H58" s="100">
        <v>55</v>
      </c>
      <c r="I58" s="99" t="s">
        <v>103</v>
      </c>
      <c r="J58" s="42">
        <v>1</v>
      </c>
      <c r="K58" s="42">
        <v>1</v>
      </c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93">
        <f t="shared" si="2"/>
        <v>2</v>
      </c>
      <c r="W58" s="50">
        <v>0</v>
      </c>
      <c r="X58" s="50">
        <v>0</v>
      </c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93">
        <f t="shared" si="3"/>
        <v>0</v>
      </c>
      <c r="AJ58" s="50">
        <v>0</v>
      </c>
      <c r="AK58" s="50">
        <v>0</v>
      </c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93">
        <f t="shared" si="4"/>
        <v>0</v>
      </c>
      <c r="AW58" s="50">
        <f t="shared" si="5"/>
        <v>1</v>
      </c>
      <c r="AX58" s="50">
        <f t="shared" si="6"/>
        <v>1</v>
      </c>
      <c r="AY58" s="50">
        <f t="shared" si="7"/>
        <v>0</v>
      </c>
      <c r="AZ58" s="50">
        <f t="shared" si="8"/>
        <v>0</v>
      </c>
      <c r="BA58" s="50">
        <f t="shared" si="9"/>
        <v>0</v>
      </c>
      <c r="BB58" s="50">
        <f t="shared" si="10"/>
        <v>0</v>
      </c>
      <c r="BC58" s="50">
        <f t="shared" si="11"/>
        <v>0</v>
      </c>
      <c r="BD58" s="50">
        <f t="shared" si="12"/>
        <v>0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0</v>
      </c>
      <c r="BI58" s="51"/>
      <c r="BJ58" s="51">
        <f t="shared" si="17"/>
        <v>2</v>
      </c>
      <c r="BK58" s="57">
        <f t="shared" si="18"/>
        <v>0</v>
      </c>
    </row>
    <row r="59" spans="1:63" x14ac:dyDescent="0.3">
      <c r="A59" s="99" t="s">
        <v>5</v>
      </c>
      <c r="B59" s="99" t="s">
        <v>99</v>
      </c>
      <c r="C59" s="100">
        <v>870</v>
      </c>
      <c r="D59" s="99" t="s">
        <v>536</v>
      </c>
      <c r="E59" s="99" t="s">
        <v>503</v>
      </c>
      <c r="F59" s="99" t="s">
        <v>164</v>
      </c>
      <c r="G59" s="100" t="s">
        <v>522</v>
      </c>
      <c r="H59" s="100">
        <v>56</v>
      </c>
      <c r="I59" s="99" t="s">
        <v>101</v>
      </c>
      <c r="J59" s="42">
        <v>3</v>
      </c>
      <c r="K59" s="42">
        <v>5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93">
        <f t="shared" si="2"/>
        <v>8</v>
      </c>
      <c r="W59" s="50">
        <v>0</v>
      </c>
      <c r="X59" s="50">
        <v>0</v>
      </c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93">
        <f t="shared" si="3"/>
        <v>0</v>
      </c>
      <c r="AJ59" s="50">
        <v>0</v>
      </c>
      <c r="AK59" s="50">
        <v>0</v>
      </c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93">
        <f t="shared" si="4"/>
        <v>0</v>
      </c>
      <c r="AW59" s="50">
        <f t="shared" si="5"/>
        <v>3</v>
      </c>
      <c r="AX59" s="50">
        <f t="shared" si="6"/>
        <v>5</v>
      </c>
      <c r="AY59" s="50">
        <f t="shared" si="7"/>
        <v>0</v>
      </c>
      <c r="AZ59" s="50">
        <f t="shared" si="8"/>
        <v>0</v>
      </c>
      <c r="BA59" s="50">
        <f t="shared" si="9"/>
        <v>0</v>
      </c>
      <c r="BB59" s="50">
        <f t="shared" si="10"/>
        <v>0</v>
      </c>
      <c r="BC59" s="50">
        <f t="shared" si="11"/>
        <v>0</v>
      </c>
      <c r="BD59" s="50">
        <f t="shared" si="12"/>
        <v>0</v>
      </c>
      <c r="BE59" s="50">
        <f t="shared" si="13"/>
        <v>0</v>
      </c>
      <c r="BF59" s="50">
        <f t="shared" si="14"/>
        <v>0</v>
      </c>
      <c r="BG59" s="50">
        <f t="shared" si="15"/>
        <v>0</v>
      </c>
      <c r="BH59" s="50">
        <f t="shared" si="16"/>
        <v>0</v>
      </c>
      <c r="BI59" s="51"/>
      <c r="BJ59" s="51">
        <f t="shared" si="17"/>
        <v>8</v>
      </c>
      <c r="BK59" s="57">
        <f t="shared" si="18"/>
        <v>0</v>
      </c>
    </row>
    <row r="60" spans="1:63" x14ac:dyDescent="0.3">
      <c r="A60" s="99" t="s">
        <v>5</v>
      </c>
      <c r="B60" s="99" t="s">
        <v>99</v>
      </c>
      <c r="C60" s="100">
        <v>870</v>
      </c>
      <c r="D60" s="99" t="s">
        <v>536</v>
      </c>
      <c r="E60" s="99" t="s">
        <v>503</v>
      </c>
      <c r="F60" s="99" t="s">
        <v>164</v>
      </c>
      <c r="G60" s="100" t="s">
        <v>522</v>
      </c>
      <c r="H60" s="100">
        <v>57</v>
      </c>
      <c r="I60" s="99" t="s">
        <v>562</v>
      </c>
      <c r="J60" s="42">
        <v>10</v>
      </c>
      <c r="K60" s="42">
        <v>4</v>
      </c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93">
        <f t="shared" si="2"/>
        <v>14</v>
      </c>
      <c r="W60" s="50">
        <v>0</v>
      </c>
      <c r="X60" s="50">
        <v>0</v>
      </c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93">
        <f t="shared" si="3"/>
        <v>0</v>
      </c>
      <c r="AJ60" s="50">
        <v>0</v>
      </c>
      <c r="AK60" s="50">
        <v>0</v>
      </c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93">
        <f t="shared" si="4"/>
        <v>0</v>
      </c>
      <c r="AW60" s="50">
        <f t="shared" si="5"/>
        <v>10</v>
      </c>
      <c r="AX60" s="50">
        <f t="shared" si="6"/>
        <v>4</v>
      </c>
      <c r="AY60" s="50">
        <f t="shared" si="7"/>
        <v>0</v>
      </c>
      <c r="AZ60" s="50">
        <f t="shared" si="8"/>
        <v>0</v>
      </c>
      <c r="BA60" s="50">
        <f t="shared" si="9"/>
        <v>0</v>
      </c>
      <c r="BB60" s="50">
        <f t="shared" si="10"/>
        <v>0</v>
      </c>
      <c r="BC60" s="50">
        <f t="shared" si="11"/>
        <v>0</v>
      </c>
      <c r="BD60" s="50">
        <f t="shared" si="12"/>
        <v>0</v>
      </c>
      <c r="BE60" s="50">
        <f t="shared" si="13"/>
        <v>0</v>
      </c>
      <c r="BF60" s="50">
        <f t="shared" si="14"/>
        <v>0</v>
      </c>
      <c r="BG60" s="50">
        <f t="shared" si="15"/>
        <v>0</v>
      </c>
      <c r="BH60" s="50">
        <f t="shared" si="16"/>
        <v>0</v>
      </c>
      <c r="BI60" s="51"/>
      <c r="BJ60" s="51">
        <f t="shared" si="17"/>
        <v>14</v>
      </c>
      <c r="BK60" s="57">
        <f t="shared" si="18"/>
        <v>0</v>
      </c>
    </row>
    <row r="61" spans="1:63" x14ac:dyDescent="0.3">
      <c r="A61" s="99" t="s">
        <v>5</v>
      </c>
      <c r="B61" s="99" t="s">
        <v>99</v>
      </c>
      <c r="C61" s="100">
        <v>870</v>
      </c>
      <c r="D61" s="99" t="s">
        <v>536</v>
      </c>
      <c r="E61" s="99" t="s">
        <v>503</v>
      </c>
      <c r="F61" s="99" t="s">
        <v>164</v>
      </c>
      <c r="G61" s="100" t="s">
        <v>522</v>
      </c>
      <c r="H61" s="100">
        <v>58</v>
      </c>
      <c r="I61" s="99" t="s">
        <v>104</v>
      </c>
      <c r="J61" s="42">
        <v>1</v>
      </c>
      <c r="K61" s="42">
        <v>10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93">
        <f t="shared" si="2"/>
        <v>11</v>
      </c>
      <c r="W61" s="50">
        <v>0</v>
      </c>
      <c r="X61" s="50">
        <v>0</v>
      </c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93">
        <f t="shared" si="3"/>
        <v>0</v>
      </c>
      <c r="AJ61" s="50">
        <v>0</v>
      </c>
      <c r="AK61" s="50">
        <v>0</v>
      </c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93">
        <f t="shared" si="4"/>
        <v>0</v>
      </c>
      <c r="AW61" s="50">
        <f t="shared" si="5"/>
        <v>1</v>
      </c>
      <c r="AX61" s="50">
        <f t="shared" si="6"/>
        <v>10</v>
      </c>
      <c r="AY61" s="50">
        <f t="shared" si="7"/>
        <v>0</v>
      </c>
      <c r="AZ61" s="50">
        <f t="shared" si="8"/>
        <v>0</v>
      </c>
      <c r="BA61" s="50">
        <f t="shared" si="9"/>
        <v>0</v>
      </c>
      <c r="BB61" s="50">
        <f t="shared" si="10"/>
        <v>0</v>
      </c>
      <c r="BC61" s="50">
        <f t="shared" si="11"/>
        <v>0</v>
      </c>
      <c r="BD61" s="50">
        <f t="shared" si="12"/>
        <v>0</v>
      </c>
      <c r="BE61" s="50">
        <f t="shared" si="13"/>
        <v>0</v>
      </c>
      <c r="BF61" s="50">
        <f t="shared" si="14"/>
        <v>0</v>
      </c>
      <c r="BG61" s="50">
        <f t="shared" si="15"/>
        <v>0</v>
      </c>
      <c r="BH61" s="50">
        <f t="shared" si="16"/>
        <v>0</v>
      </c>
      <c r="BI61" s="51"/>
      <c r="BJ61" s="51">
        <f t="shared" si="17"/>
        <v>11</v>
      </c>
      <c r="BK61" s="57">
        <f t="shared" si="18"/>
        <v>0</v>
      </c>
    </row>
    <row r="62" spans="1:63" x14ac:dyDescent="0.3">
      <c r="A62" s="99" t="s">
        <v>5</v>
      </c>
      <c r="B62" s="99" t="s">
        <v>99</v>
      </c>
      <c r="C62" s="100">
        <v>870</v>
      </c>
      <c r="D62" s="99" t="s">
        <v>536</v>
      </c>
      <c r="E62" s="99" t="s">
        <v>503</v>
      </c>
      <c r="F62" s="99" t="s">
        <v>164</v>
      </c>
      <c r="G62" s="100" t="s">
        <v>522</v>
      </c>
      <c r="H62" s="100">
        <v>59</v>
      </c>
      <c r="I62" s="99" t="s">
        <v>100</v>
      </c>
      <c r="J62" s="42">
        <v>1</v>
      </c>
      <c r="K62" s="42">
        <v>3</v>
      </c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93">
        <f t="shared" si="2"/>
        <v>4</v>
      </c>
      <c r="W62" s="50">
        <v>0</v>
      </c>
      <c r="X62" s="50">
        <v>0</v>
      </c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93">
        <f t="shared" si="3"/>
        <v>0</v>
      </c>
      <c r="AJ62" s="50">
        <v>0</v>
      </c>
      <c r="AK62" s="50">
        <v>0</v>
      </c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93">
        <f t="shared" si="4"/>
        <v>0</v>
      </c>
      <c r="AW62" s="50">
        <f t="shared" si="5"/>
        <v>1</v>
      </c>
      <c r="AX62" s="50">
        <f t="shared" si="6"/>
        <v>3</v>
      </c>
      <c r="AY62" s="50">
        <f t="shared" si="7"/>
        <v>0</v>
      </c>
      <c r="AZ62" s="50">
        <f t="shared" si="8"/>
        <v>0</v>
      </c>
      <c r="BA62" s="50">
        <f t="shared" si="9"/>
        <v>0</v>
      </c>
      <c r="BB62" s="50">
        <f t="shared" si="10"/>
        <v>0</v>
      </c>
      <c r="BC62" s="50">
        <f t="shared" si="11"/>
        <v>0</v>
      </c>
      <c r="BD62" s="50">
        <f t="shared" si="12"/>
        <v>0</v>
      </c>
      <c r="BE62" s="50">
        <f t="shared" si="13"/>
        <v>0</v>
      </c>
      <c r="BF62" s="50">
        <f t="shared" si="14"/>
        <v>0</v>
      </c>
      <c r="BG62" s="50">
        <f t="shared" si="15"/>
        <v>0</v>
      </c>
      <c r="BH62" s="50">
        <f t="shared" si="16"/>
        <v>0</v>
      </c>
      <c r="BI62" s="51"/>
      <c r="BJ62" s="51">
        <f t="shared" si="17"/>
        <v>4</v>
      </c>
      <c r="BK62" s="57">
        <f t="shared" si="18"/>
        <v>0</v>
      </c>
    </row>
    <row r="63" spans="1:63" x14ac:dyDescent="0.3">
      <c r="A63" s="99" t="s">
        <v>5</v>
      </c>
      <c r="B63" s="99" t="s">
        <v>139</v>
      </c>
      <c r="C63" s="100">
        <v>870</v>
      </c>
      <c r="D63" s="99" t="s">
        <v>536</v>
      </c>
      <c r="E63" s="99" t="s">
        <v>503</v>
      </c>
      <c r="F63" s="99" t="s">
        <v>164</v>
      </c>
      <c r="G63" s="100" t="s">
        <v>526</v>
      </c>
      <c r="H63" s="100">
        <v>60</v>
      </c>
      <c r="I63" s="99" t="s">
        <v>141</v>
      </c>
      <c r="J63" s="42">
        <v>3</v>
      </c>
      <c r="K63" s="42">
        <v>1</v>
      </c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93">
        <f t="shared" si="2"/>
        <v>4</v>
      </c>
      <c r="W63" s="50">
        <v>0</v>
      </c>
      <c r="X63" s="50">
        <v>0</v>
      </c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93">
        <f t="shared" si="3"/>
        <v>0</v>
      </c>
      <c r="AJ63" s="50">
        <v>0</v>
      </c>
      <c r="AK63" s="50">
        <v>0</v>
      </c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93">
        <f t="shared" si="4"/>
        <v>0</v>
      </c>
      <c r="AW63" s="50">
        <f t="shared" si="5"/>
        <v>3</v>
      </c>
      <c r="AX63" s="50">
        <f t="shared" si="6"/>
        <v>1</v>
      </c>
      <c r="AY63" s="50">
        <f t="shared" si="7"/>
        <v>0</v>
      </c>
      <c r="AZ63" s="50">
        <f t="shared" si="8"/>
        <v>0</v>
      </c>
      <c r="BA63" s="50">
        <f t="shared" si="9"/>
        <v>0</v>
      </c>
      <c r="BB63" s="50">
        <f t="shared" si="10"/>
        <v>0</v>
      </c>
      <c r="BC63" s="50">
        <f t="shared" si="11"/>
        <v>0</v>
      </c>
      <c r="BD63" s="50">
        <f t="shared" si="12"/>
        <v>0</v>
      </c>
      <c r="BE63" s="50">
        <f t="shared" si="13"/>
        <v>0</v>
      </c>
      <c r="BF63" s="50">
        <f t="shared" si="14"/>
        <v>0</v>
      </c>
      <c r="BG63" s="50">
        <f t="shared" si="15"/>
        <v>0</v>
      </c>
      <c r="BH63" s="50">
        <f t="shared" si="16"/>
        <v>0</v>
      </c>
      <c r="BI63" s="51"/>
      <c r="BJ63" s="51">
        <f t="shared" si="17"/>
        <v>4</v>
      </c>
      <c r="BK63" s="57">
        <f t="shared" si="18"/>
        <v>0</v>
      </c>
    </row>
    <row r="64" spans="1:63" x14ac:dyDescent="0.3">
      <c r="A64" s="99" t="s">
        <v>5</v>
      </c>
      <c r="B64" s="99" t="s">
        <v>139</v>
      </c>
      <c r="C64" s="100">
        <v>870</v>
      </c>
      <c r="D64" s="99" t="s">
        <v>536</v>
      </c>
      <c r="E64" s="99" t="s">
        <v>503</v>
      </c>
      <c r="F64" s="99" t="s">
        <v>164</v>
      </c>
      <c r="G64" s="100" t="s">
        <v>522</v>
      </c>
      <c r="H64" s="100">
        <v>61</v>
      </c>
      <c r="I64" s="99" t="s">
        <v>142</v>
      </c>
      <c r="J64" s="42">
        <v>5</v>
      </c>
      <c r="K64" s="42">
        <v>1</v>
      </c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93">
        <f t="shared" si="2"/>
        <v>6</v>
      </c>
      <c r="W64" s="50">
        <v>0</v>
      </c>
      <c r="X64" s="50">
        <v>0</v>
      </c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93">
        <f t="shared" si="3"/>
        <v>0</v>
      </c>
      <c r="AJ64" s="50">
        <v>0</v>
      </c>
      <c r="AK64" s="50">
        <v>0</v>
      </c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93">
        <f t="shared" si="4"/>
        <v>0</v>
      </c>
      <c r="AW64" s="50">
        <f t="shared" si="5"/>
        <v>5</v>
      </c>
      <c r="AX64" s="50">
        <f t="shared" si="6"/>
        <v>1</v>
      </c>
      <c r="AY64" s="50">
        <f t="shared" si="7"/>
        <v>0</v>
      </c>
      <c r="AZ64" s="50">
        <f t="shared" si="8"/>
        <v>0</v>
      </c>
      <c r="BA64" s="50">
        <f t="shared" si="9"/>
        <v>0</v>
      </c>
      <c r="BB64" s="50">
        <f t="shared" si="10"/>
        <v>0</v>
      </c>
      <c r="BC64" s="50">
        <f t="shared" si="11"/>
        <v>0</v>
      </c>
      <c r="BD64" s="50">
        <f t="shared" si="12"/>
        <v>0</v>
      </c>
      <c r="BE64" s="50">
        <f t="shared" si="13"/>
        <v>0</v>
      </c>
      <c r="BF64" s="50">
        <f t="shared" si="14"/>
        <v>0</v>
      </c>
      <c r="BG64" s="50">
        <f t="shared" si="15"/>
        <v>0</v>
      </c>
      <c r="BH64" s="50">
        <f t="shared" si="16"/>
        <v>0</v>
      </c>
      <c r="BI64" s="51"/>
      <c r="BJ64" s="51">
        <f t="shared" si="17"/>
        <v>6</v>
      </c>
      <c r="BK64" s="57">
        <f t="shared" si="18"/>
        <v>0</v>
      </c>
    </row>
    <row r="65" spans="1:63" x14ac:dyDescent="0.3">
      <c r="A65" s="99" t="s">
        <v>5</v>
      </c>
      <c r="B65" s="99" t="s">
        <v>139</v>
      </c>
      <c r="C65" s="100">
        <v>870</v>
      </c>
      <c r="D65" s="99" t="s">
        <v>536</v>
      </c>
      <c r="E65" s="99" t="s">
        <v>503</v>
      </c>
      <c r="F65" s="99" t="s">
        <v>164</v>
      </c>
      <c r="G65" s="100" t="s">
        <v>522</v>
      </c>
      <c r="H65" s="100">
        <v>62</v>
      </c>
      <c r="I65" s="99" t="s">
        <v>140</v>
      </c>
      <c r="J65" s="42">
        <v>5</v>
      </c>
      <c r="K65" s="42">
        <v>0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93">
        <f t="shared" si="2"/>
        <v>5</v>
      </c>
      <c r="W65" s="50">
        <v>0</v>
      </c>
      <c r="X65" s="50">
        <v>0</v>
      </c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93">
        <f t="shared" si="3"/>
        <v>0</v>
      </c>
      <c r="AJ65" s="50">
        <v>0</v>
      </c>
      <c r="AK65" s="50">
        <v>0</v>
      </c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93">
        <f t="shared" si="4"/>
        <v>0</v>
      </c>
      <c r="AW65" s="50">
        <f t="shared" si="5"/>
        <v>5</v>
      </c>
      <c r="AX65" s="50">
        <f t="shared" si="6"/>
        <v>0</v>
      </c>
      <c r="AY65" s="50">
        <f t="shared" si="7"/>
        <v>0</v>
      </c>
      <c r="AZ65" s="50">
        <f t="shared" si="8"/>
        <v>0</v>
      </c>
      <c r="BA65" s="50">
        <f t="shared" si="9"/>
        <v>0</v>
      </c>
      <c r="BB65" s="50">
        <f t="shared" si="10"/>
        <v>0</v>
      </c>
      <c r="BC65" s="50">
        <f t="shared" si="11"/>
        <v>0</v>
      </c>
      <c r="BD65" s="50">
        <f t="shared" si="12"/>
        <v>0</v>
      </c>
      <c r="BE65" s="50">
        <f t="shared" si="13"/>
        <v>0</v>
      </c>
      <c r="BF65" s="50">
        <f t="shared" si="14"/>
        <v>0</v>
      </c>
      <c r="BG65" s="50">
        <f t="shared" si="15"/>
        <v>0</v>
      </c>
      <c r="BH65" s="50">
        <f t="shared" si="16"/>
        <v>0</v>
      </c>
      <c r="BI65" s="51"/>
      <c r="BJ65" s="51">
        <f t="shared" si="17"/>
        <v>5</v>
      </c>
      <c r="BK65" s="57">
        <f t="shared" si="18"/>
        <v>0</v>
      </c>
    </row>
    <row r="66" spans="1:63" x14ac:dyDescent="0.3">
      <c r="A66" s="99" t="s">
        <v>5</v>
      </c>
      <c r="B66" s="99" t="s">
        <v>139</v>
      </c>
      <c r="C66" s="100">
        <v>870</v>
      </c>
      <c r="D66" s="99" t="s">
        <v>536</v>
      </c>
      <c r="E66" s="99" t="s">
        <v>503</v>
      </c>
      <c r="F66" s="99" t="s">
        <v>164</v>
      </c>
      <c r="G66" s="100" t="s">
        <v>526</v>
      </c>
      <c r="H66" s="100">
        <v>63</v>
      </c>
      <c r="I66" s="99" t="s">
        <v>138</v>
      </c>
      <c r="J66" s="42">
        <v>4</v>
      </c>
      <c r="K66" s="42">
        <v>0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93">
        <f t="shared" si="2"/>
        <v>4</v>
      </c>
      <c r="W66" s="50">
        <v>0</v>
      </c>
      <c r="X66" s="50">
        <v>0</v>
      </c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93">
        <f t="shared" si="3"/>
        <v>0</v>
      </c>
      <c r="AJ66" s="50">
        <v>0</v>
      </c>
      <c r="AK66" s="50">
        <v>0</v>
      </c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93">
        <f t="shared" si="4"/>
        <v>0</v>
      </c>
      <c r="AW66" s="50">
        <f t="shared" si="5"/>
        <v>4</v>
      </c>
      <c r="AX66" s="50">
        <f t="shared" si="6"/>
        <v>0</v>
      </c>
      <c r="AY66" s="50">
        <f t="shared" si="7"/>
        <v>0</v>
      </c>
      <c r="AZ66" s="50">
        <f t="shared" si="8"/>
        <v>0</v>
      </c>
      <c r="BA66" s="50">
        <f t="shared" si="9"/>
        <v>0</v>
      </c>
      <c r="BB66" s="50">
        <f t="shared" si="10"/>
        <v>0</v>
      </c>
      <c r="BC66" s="50">
        <f t="shared" si="11"/>
        <v>0</v>
      </c>
      <c r="BD66" s="50">
        <f t="shared" si="12"/>
        <v>0</v>
      </c>
      <c r="BE66" s="50">
        <f t="shared" si="13"/>
        <v>0</v>
      </c>
      <c r="BF66" s="50">
        <f t="shared" si="14"/>
        <v>0</v>
      </c>
      <c r="BG66" s="50">
        <f t="shared" si="15"/>
        <v>0</v>
      </c>
      <c r="BH66" s="50">
        <f t="shared" si="16"/>
        <v>0</v>
      </c>
      <c r="BI66" s="51"/>
      <c r="BJ66" s="51">
        <f t="shared" si="17"/>
        <v>4</v>
      </c>
      <c r="BK66" s="57">
        <f t="shared" si="18"/>
        <v>0</v>
      </c>
    </row>
    <row r="67" spans="1:63" x14ac:dyDescent="0.3">
      <c r="A67" s="99" t="s">
        <v>5</v>
      </c>
      <c r="B67" s="99" t="s">
        <v>164</v>
      </c>
      <c r="C67" s="100">
        <v>870</v>
      </c>
      <c r="D67" s="99" t="s">
        <v>536</v>
      </c>
      <c r="E67" s="99" t="s">
        <v>503</v>
      </c>
      <c r="F67" s="99" t="s">
        <v>164</v>
      </c>
      <c r="G67" s="100" t="s">
        <v>526</v>
      </c>
      <c r="H67" s="100">
        <v>64</v>
      </c>
      <c r="I67" s="99" t="s">
        <v>563</v>
      </c>
      <c r="J67" s="42">
        <v>32</v>
      </c>
      <c r="K67" s="42">
        <v>10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93">
        <f t="shared" si="2"/>
        <v>42</v>
      </c>
      <c r="W67" s="50">
        <v>0</v>
      </c>
      <c r="X67" s="50">
        <v>0</v>
      </c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93">
        <f t="shared" si="3"/>
        <v>0</v>
      </c>
      <c r="AJ67" s="50">
        <v>0</v>
      </c>
      <c r="AK67" s="50">
        <v>0</v>
      </c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93">
        <f t="shared" si="4"/>
        <v>0</v>
      </c>
      <c r="AW67" s="50">
        <f t="shared" si="5"/>
        <v>32</v>
      </c>
      <c r="AX67" s="50">
        <f t="shared" si="6"/>
        <v>10</v>
      </c>
      <c r="AY67" s="50">
        <f t="shared" si="7"/>
        <v>0</v>
      </c>
      <c r="AZ67" s="50">
        <f t="shared" si="8"/>
        <v>0</v>
      </c>
      <c r="BA67" s="50">
        <f t="shared" si="9"/>
        <v>0</v>
      </c>
      <c r="BB67" s="50">
        <f t="shared" si="10"/>
        <v>0</v>
      </c>
      <c r="BC67" s="50">
        <f t="shared" si="11"/>
        <v>0</v>
      </c>
      <c r="BD67" s="50">
        <f t="shared" si="12"/>
        <v>0</v>
      </c>
      <c r="BE67" s="50">
        <f t="shared" si="13"/>
        <v>0</v>
      </c>
      <c r="BF67" s="50">
        <f t="shared" si="14"/>
        <v>0</v>
      </c>
      <c r="BG67" s="50">
        <f t="shared" si="15"/>
        <v>0</v>
      </c>
      <c r="BH67" s="50">
        <f t="shared" si="16"/>
        <v>0</v>
      </c>
      <c r="BI67" s="51"/>
      <c r="BJ67" s="51">
        <f t="shared" si="17"/>
        <v>42</v>
      </c>
      <c r="BK67" s="57">
        <f t="shared" si="18"/>
        <v>0</v>
      </c>
    </row>
    <row r="68" spans="1:63" x14ac:dyDescent="0.3">
      <c r="A68" s="99" t="s">
        <v>5</v>
      </c>
      <c r="B68" s="99" t="s">
        <v>164</v>
      </c>
      <c r="C68" s="100">
        <v>870</v>
      </c>
      <c r="D68" s="99" t="s">
        <v>536</v>
      </c>
      <c r="E68" s="99" t="s">
        <v>503</v>
      </c>
      <c r="F68" s="99" t="s">
        <v>164</v>
      </c>
      <c r="G68" s="100" t="s">
        <v>522</v>
      </c>
      <c r="H68" s="100">
        <v>65</v>
      </c>
      <c r="I68" s="99" t="s">
        <v>168</v>
      </c>
      <c r="J68" s="42">
        <v>3</v>
      </c>
      <c r="K68" s="42">
        <v>2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93">
        <f t="shared" si="2"/>
        <v>5</v>
      </c>
      <c r="W68" s="50">
        <v>0</v>
      </c>
      <c r="X68" s="50">
        <v>0</v>
      </c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93">
        <f t="shared" si="3"/>
        <v>0</v>
      </c>
      <c r="AJ68" s="50">
        <v>0</v>
      </c>
      <c r="AK68" s="50">
        <v>0</v>
      </c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93">
        <f t="shared" si="4"/>
        <v>0</v>
      </c>
      <c r="AW68" s="50">
        <f t="shared" si="5"/>
        <v>3</v>
      </c>
      <c r="AX68" s="50">
        <f t="shared" si="6"/>
        <v>2</v>
      </c>
      <c r="AY68" s="50">
        <f t="shared" si="7"/>
        <v>0</v>
      </c>
      <c r="AZ68" s="50">
        <f t="shared" si="8"/>
        <v>0</v>
      </c>
      <c r="BA68" s="50">
        <f t="shared" si="9"/>
        <v>0</v>
      </c>
      <c r="BB68" s="50">
        <f t="shared" si="10"/>
        <v>0</v>
      </c>
      <c r="BC68" s="50">
        <f t="shared" si="11"/>
        <v>0</v>
      </c>
      <c r="BD68" s="50">
        <f t="shared" si="12"/>
        <v>0</v>
      </c>
      <c r="BE68" s="50">
        <f t="shared" si="13"/>
        <v>0</v>
      </c>
      <c r="BF68" s="50">
        <f t="shared" si="14"/>
        <v>0</v>
      </c>
      <c r="BG68" s="50">
        <f t="shared" si="15"/>
        <v>0</v>
      </c>
      <c r="BH68" s="50">
        <f t="shared" si="16"/>
        <v>0</v>
      </c>
      <c r="BI68" s="51"/>
      <c r="BJ68" s="51">
        <f t="shared" si="17"/>
        <v>5</v>
      </c>
      <c r="BK68" s="57">
        <f t="shared" si="18"/>
        <v>0</v>
      </c>
    </row>
    <row r="69" spans="1:63" x14ac:dyDescent="0.3">
      <c r="A69" s="99" t="s">
        <v>5</v>
      </c>
      <c r="B69" s="99" t="s">
        <v>183</v>
      </c>
      <c r="C69" s="100">
        <v>870</v>
      </c>
      <c r="D69" s="99" t="s">
        <v>536</v>
      </c>
      <c r="E69" s="99" t="s">
        <v>503</v>
      </c>
      <c r="F69" s="99" t="s">
        <v>182</v>
      </c>
      <c r="G69" s="100" t="s">
        <v>564</v>
      </c>
      <c r="H69" s="100">
        <v>66</v>
      </c>
      <c r="I69" s="99" t="s">
        <v>565</v>
      </c>
      <c r="J69" s="42">
        <v>13</v>
      </c>
      <c r="K69" s="42">
        <v>11</v>
      </c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93">
        <f t="shared" si="2"/>
        <v>24</v>
      </c>
      <c r="W69" s="50">
        <v>0</v>
      </c>
      <c r="X69" s="50">
        <v>0</v>
      </c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93">
        <f t="shared" si="3"/>
        <v>0</v>
      </c>
      <c r="AJ69" s="50">
        <v>0</v>
      </c>
      <c r="AK69" s="50">
        <v>0</v>
      </c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93">
        <f t="shared" si="4"/>
        <v>0</v>
      </c>
      <c r="AW69" s="50">
        <f t="shared" si="5"/>
        <v>13</v>
      </c>
      <c r="AX69" s="50">
        <f t="shared" si="6"/>
        <v>11</v>
      </c>
      <c r="AY69" s="50">
        <f t="shared" si="7"/>
        <v>0</v>
      </c>
      <c r="AZ69" s="50">
        <f t="shared" si="8"/>
        <v>0</v>
      </c>
      <c r="BA69" s="50">
        <f t="shared" si="9"/>
        <v>0</v>
      </c>
      <c r="BB69" s="50">
        <f t="shared" si="10"/>
        <v>0</v>
      </c>
      <c r="BC69" s="50">
        <f t="shared" si="11"/>
        <v>0</v>
      </c>
      <c r="BD69" s="50">
        <f t="shared" si="12"/>
        <v>0</v>
      </c>
      <c r="BE69" s="50">
        <f t="shared" si="13"/>
        <v>0</v>
      </c>
      <c r="BF69" s="50">
        <f t="shared" si="14"/>
        <v>0</v>
      </c>
      <c r="BG69" s="50">
        <f t="shared" si="15"/>
        <v>0</v>
      </c>
      <c r="BH69" s="50">
        <f t="shared" si="16"/>
        <v>0</v>
      </c>
      <c r="BI69" s="51"/>
      <c r="BJ69" s="51">
        <f t="shared" si="17"/>
        <v>24</v>
      </c>
      <c r="BK69" s="57">
        <f t="shared" si="18"/>
        <v>0</v>
      </c>
    </row>
    <row r="70" spans="1:63" x14ac:dyDescent="0.3">
      <c r="A70" s="99" t="s">
        <v>5</v>
      </c>
      <c r="B70" s="99" t="s">
        <v>183</v>
      </c>
      <c r="C70" s="100">
        <v>870</v>
      </c>
      <c r="D70" s="99" t="s">
        <v>536</v>
      </c>
      <c r="E70" s="99" t="s">
        <v>503</v>
      </c>
      <c r="F70" s="99" t="s">
        <v>182</v>
      </c>
      <c r="G70" s="100" t="s">
        <v>522</v>
      </c>
      <c r="H70" s="100">
        <v>67</v>
      </c>
      <c r="I70" s="99" t="s">
        <v>566</v>
      </c>
      <c r="J70" s="42">
        <v>5</v>
      </c>
      <c r="K70" s="42">
        <v>1</v>
      </c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93">
        <f t="shared" si="2"/>
        <v>6</v>
      </c>
      <c r="W70" s="50">
        <v>0</v>
      </c>
      <c r="X70" s="50">
        <v>0</v>
      </c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93">
        <f t="shared" si="3"/>
        <v>0</v>
      </c>
      <c r="AJ70" s="50">
        <v>0</v>
      </c>
      <c r="AK70" s="50">
        <v>0</v>
      </c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93">
        <f t="shared" si="4"/>
        <v>0</v>
      </c>
      <c r="AW70" s="50">
        <f t="shared" si="5"/>
        <v>5</v>
      </c>
      <c r="AX70" s="50">
        <f t="shared" si="6"/>
        <v>1</v>
      </c>
      <c r="AY70" s="50">
        <f t="shared" si="7"/>
        <v>0</v>
      </c>
      <c r="AZ70" s="50">
        <f t="shared" si="8"/>
        <v>0</v>
      </c>
      <c r="BA70" s="50">
        <f t="shared" si="9"/>
        <v>0</v>
      </c>
      <c r="BB70" s="50">
        <f t="shared" si="10"/>
        <v>0</v>
      </c>
      <c r="BC70" s="50">
        <f t="shared" si="11"/>
        <v>0</v>
      </c>
      <c r="BD70" s="50">
        <f t="shared" si="12"/>
        <v>0</v>
      </c>
      <c r="BE70" s="50">
        <f t="shared" si="13"/>
        <v>0</v>
      </c>
      <c r="BF70" s="50">
        <f t="shared" si="14"/>
        <v>0</v>
      </c>
      <c r="BG70" s="50">
        <f t="shared" si="15"/>
        <v>0</v>
      </c>
      <c r="BH70" s="50">
        <f t="shared" si="16"/>
        <v>0</v>
      </c>
      <c r="BI70" s="51"/>
      <c r="BJ70" s="51">
        <f t="shared" si="17"/>
        <v>6</v>
      </c>
      <c r="BK70" s="57">
        <f t="shared" si="18"/>
        <v>0</v>
      </c>
    </row>
    <row r="71" spans="1:63" x14ac:dyDescent="0.3">
      <c r="A71" s="99" t="s">
        <v>5</v>
      </c>
      <c r="B71" s="99" t="s">
        <v>183</v>
      </c>
      <c r="C71" s="100">
        <v>870</v>
      </c>
      <c r="D71" s="99" t="s">
        <v>536</v>
      </c>
      <c r="E71" s="99" t="s">
        <v>503</v>
      </c>
      <c r="F71" s="99" t="s">
        <v>182</v>
      </c>
      <c r="G71" s="100" t="s">
        <v>522</v>
      </c>
      <c r="H71" s="100">
        <v>68</v>
      </c>
      <c r="I71" s="99" t="s">
        <v>187</v>
      </c>
      <c r="J71" s="42">
        <v>4</v>
      </c>
      <c r="K71" s="42">
        <v>5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93">
        <f t="shared" ref="V71:V134" si="19">SUM(J71:U71)</f>
        <v>9</v>
      </c>
      <c r="W71" s="50">
        <v>0</v>
      </c>
      <c r="X71" s="50">
        <v>0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93">
        <f t="shared" ref="AI71:AI134" si="20">SUM(W71:AH71)</f>
        <v>0</v>
      </c>
      <c r="AJ71" s="50">
        <v>0</v>
      </c>
      <c r="AK71" s="50">
        <v>0</v>
      </c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93">
        <f t="shared" ref="AV71:AV134" si="21">SUM(AJ71:AU71)</f>
        <v>0</v>
      </c>
      <c r="AW71" s="50">
        <f t="shared" ref="AW71:AW134" si="22">+J71+W71+AJ71</f>
        <v>4</v>
      </c>
      <c r="AX71" s="50">
        <f t="shared" ref="AX71:AX134" si="23">+K71+X71+AK71</f>
        <v>5</v>
      </c>
      <c r="AY71" s="50">
        <f t="shared" ref="AY71:AY134" si="24">+L71+Y71+AL71</f>
        <v>0</v>
      </c>
      <c r="AZ71" s="50">
        <f t="shared" ref="AZ71:AZ134" si="25">+M71+Z71+AM71</f>
        <v>0</v>
      </c>
      <c r="BA71" s="50">
        <f t="shared" ref="BA71:BA134" si="26">+N71+AA71+AN71</f>
        <v>0</v>
      </c>
      <c r="BB71" s="50">
        <f t="shared" ref="BB71:BB134" si="27">+O71+AB71+AO71</f>
        <v>0</v>
      </c>
      <c r="BC71" s="50">
        <f t="shared" ref="BC71:BC134" si="28">+P71+AC71+AP71</f>
        <v>0</v>
      </c>
      <c r="BD71" s="50">
        <f t="shared" ref="BD71:BD134" si="29">+Q71+AD71+AQ71</f>
        <v>0</v>
      </c>
      <c r="BE71" s="50">
        <f t="shared" ref="BE71:BE134" si="30">+R71+AE71+AR71</f>
        <v>0</v>
      </c>
      <c r="BF71" s="50">
        <f t="shared" ref="BF71:BF134" si="31">+S71+AF71+AS71</f>
        <v>0</v>
      </c>
      <c r="BG71" s="50">
        <f t="shared" ref="BG71:BG134" si="32">+T71+AG71+AT71</f>
        <v>0</v>
      </c>
      <c r="BH71" s="50">
        <f t="shared" ref="BH71:BH134" si="33">+U71+AH71+AU71</f>
        <v>0</v>
      </c>
      <c r="BI71" s="51"/>
      <c r="BJ71" s="51">
        <f t="shared" ref="BJ71:BJ134" si="34">V71+AI71+AV71</f>
        <v>9</v>
      </c>
      <c r="BK71" s="57">
        <f t="shared" ref="BK71:BK134" si="35">IFERROR(BJ71/BI71,0)</f>
        <v>0</v>
      </c>
    </row>
    <row r="72" spans="1:63" x14ac:dyDescent="0.3">
      <c r="A72" s="99" t="s">
        <v>5</v>
      </c>
      <c r="B72" s="99" t="s">
        <v>183</v>
      </c>
      <c r="C72" s="100">
        <v>870</v>
      </c>
      <c r="D72" s="99" t="s">
        <v>536</v>
      </c>
      <c r="E72" s="99" t="s">
        <v>503</v>
      </c>
      <c r="F72" s="99" t="s">
        <v>182</v>
      </c>
      <c r="G72" s="100" t="s">
        <v>543</v>
      </c>
      <c r="H72" s="100">
        <v>69</v>
      </c>
      <c r="I72" s="99" t="s">
        <v>567</v>
      </c>
      <c r="J72" s="42">
        <v>8</v>
      </c>
      <c r="K72" s="42">
        <v>5</v>
      </c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93">
        <f t="shared" si="19"/>
        <v>13</v>
      </c>
      <c r="W72" s="50">
        <v>1</v>
      </c>
      <c r="X72" s="50">
        <v>0</v>
      </c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93">
        <f t="shared" si="20"/>
        <v>1</v>
      </c>
      <c r="AJ72" s="50">
        <v>0</v>
      </c>
      <c r="AK72" s="50">
        <v>0</v>
      </c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93">
        <f t="shared" si="21"/>
        <v>0</v>
      </c>
      <c r="AW72" s="50">
        <f t="shared" si="22"/>
        <v>9</v>
      </c>
      <c r="AX72" s="50">
        <f t="shared" si="23"/>
        <v>5</v>
      </c>
      <c r="AY72" s="50">
        <f t="shared" si="24"/>
        <v>0</v>
      </c>
      <c r="AZ72" s="50">
        <f t="shared" si="25"/>
        <v>0</v>
      </c>
      <c r="BA72" s="50">
        <f t="shared" si="26"/>
        <v>0</v>
      </c>
      <c r="BB72" s="50">
        <f t="shared" si="27"/>
        <v>0</v>
      </c>
      <c r="BC72" s="50">
        <f t="shared" si="28"/>
        <v>0</v>
      </c>
      <c r="BD72" s="50">
        <f t="shared" si="29"/>
        <v>0</v>
      </c>
      <c r="BE72" s="50">
        <f t="shared" si="30"/>
        <v>0</v>
      </c>
      <c r="BF72" s="50">
        <f t="shared" si="31"/>
        <v>0</v>
      </c>
      <c r="BG72" s="50">
        <f t="shared" si="32"/>
        <v>0</v>
      </c>
      <c r="BH72" s="50">
        <f t="shared" si="33"/>
        <v>0</v>
      </c>
      <c r="BI72" s="51"/>
      <c r="BJ72" s="51">
        <f t="shared" si="34"/>
        <v>14</v>
      </c>
      <c r="BK72" s="57">
        <f t="shared" si="35"/>
        <v>0</v>
      </c>
    </row>
    <row r="73" spans="1:63" x14ac:dyDescent="0.3">
      <c r="A73" s="99" t="s">
        <v>5</v>
      </c>
      <c r="B73" s="99" t="s">
        <v>346</v>
      </c>
      <c r="C73" s="100">
        <v>870</v>
      </c>
      <c r="D73" s="99" t="s">
        <v>536</v>
      </c>
      <c r="E73" s="99" t="s">
        <v>503</v>
      </c>
      <c r="F73" s="99" t="s">
        <v>182</v>
      </c>
      <c r="G73" s="100" t="s">
        <v>522</v>
      </c>
      <c r="H73" s="100">
        <v>70</v>
      </c>
      <c r="I73" s="99" t="s">
        <v>347</v>
      </c>
      <c r="J73" s="42">
        <v>5</v>
      </c>
      <c r="K73" s="42">
        <v>1</v>
      </c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93">
        <f t="shared" si="19"/>
        <v>6</v>
      </c>
      <c r="W73" s="50">
        <v>0</v>
      </c>
      <c r="X73" s="50">
        <v>0</v>
      </c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93">
        <f t="shared" si="20"/>
        <v>0</v>
      </c>
      <c r="AJ73" s="50">
        <v>0</v>
      </c>
      <c r="AK73" s="50">
        <v>0</v>
      </c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93">
        <f t="shared" si="21"/>
        <v>0</v>
      </c>
      <c r="AW73" s="50">
        <f t="shared" si="22"/>
        <v>5</v>
      </c>
      <c r="AX73" s="50">
        <f t="shared" si="23"/>
        <v>1</v>
      </c>
      <c r="AY73" s="50">
        <f t="shared" si="24"/>
        <v>0</v>
      </c>
      <c r="AZ73" s="50">
        <f t="shared" si="25"/>
        <v>0</v>
      </c>
      <c r="BA73" s="50">
        <f t="shared" si="26"/>
        <v>0</v>
      </c>
      <c r="BB73" s="50">
        <f t="shared" si="27"/>
        <v>0</v>
      </c>
      <c r="BC73" s="50">
        <f t="shared" si="28"/>
        <v>0</v>
      </c>
      <c r="BD73" s="50">
        <f t="shared" si="29"/>
        <v>0</v>
      </c>
      <c r="BE73" s="50">
        <f t="shared" si="30"/>
        <v>0</v>
      </c>
      <c r="BF73" s="50">
        <f t="shared" si="31"/>
        <v>0</v>
      </c>
      <c r="BG73" s="50">
        <f t="shared" si="32"/>
        <v>0</v>
      </c>
      <c r="BH73" s="50">
        <f t="shared" si="33"/>
        <v>0</v>
      </c>
      <c r="BI73" s="51"/>
      <c r="BJ73" s="51">
        <f t="shared" si="34"/>
        <v>6</v>
      </c>
      <c r="BK73" s="57">
        <f t="shared" si="35"/>
        <v>0</v>
      </c>
    </row>
    <row r="74" spans="1:63" x14ac:dyDescent="0.3">
      <c r="A74" s="99" t="s">
        <v>5</v>
      </c>
      <c r="B74" s="99" t="s">
        <v>346</v>
      </c>
      <c r="C74" s="100">
        <v>870</v>
      </c>
      <c r="D74" s="99" t="s">
        <v>536</v>
      </c>
      <c r="E74" s="99" t="s">
        <v>503</v>
      </c>
      <c r="F74" s="99" t="s">
        <v>182</v>
      </c>
      <c r="G74" s="100" t="s">
        <v>543</v>
      </c>
      <c r="H74" s="100">
        <v>71</v>
      </c>
      <c r="I74" s="99" t="s">
        <v>345</v>
      </c>
      <c r="J74" s="42">
        <v>7</v>
      </c>
      <c r="K74" s="42">
        <v>6</v>
      </c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93">
        <f t="shared" si="19"/>
        <v>13</v>
      </c>
      <c r="W74" s="50">
        <v>0</v>
      </c>
      <c r="X74" s="50">
        <v>1</v>
      </c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93">
        <f t="shared" si="20"/>
        <v>1</v>
      </c>
      <c r="AJ74" s="50">
        <v>0</v>
      </c>
      <c r="AK74" s="50">
        <v>0</v>
      </c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93">
        <f t="shared" si="21"/>
        <v>0</v>
      </c>
      <c r="AW74" s="50">
        <f t="shared" si="22"/>
        <v>7</v>
      </c>
      <c r="AX74" s="50">
        <f t="shared" si="23"/>
        <v>7</v>
      </c>
      <c r="AY74" s="50">
        <f t="shared" si="24"/>
        <v>0</v>
      </c>
      <c r="AZ74" s="50">
        <f t="shared" si="25"/>
        <v>0</v>
      </c>
      <c r="BA74" s="50">
        <f t="shared" si="26"/>
        <v>0</v>
      </c>
      <c r="BB74" s="50">
        <f t="shared" si="27"/>
        <v>0</v>
      </c>
      <c r="BC74" s="50">
        <f t="shared" si="28"/>
        <v>0</v>
      </c>
      <c r="BD74" s="50">
        <f t="shared" si="29"/>
        <v>0</v>
      </c>
      <c r="BE74" s="50">
        <f t="shared" si="30"/>
        <v>0</v>
      </c>
      <c r="BF74" s="50">
        <f t="shared" si="31"/>
        <v>0</v>
      </c>
      <c r="BG74" s="50">
        <f t="shared" si="32"/>
        <v>0</v>
      </c>
      <c r="BH74" s="50">
        <f t="shared" si="33"/>
        <v>0</v>
      </c>
      <c r="BI74" s="51"/>
      <c r="BJ74" s="51">
        <f t="shared" si="34"/>
        <v>14</v>
      </c>
      <c r="BK74" s="57">
        <f t="shared" si="35"/>
        <v>0</v>
      </c>
    </row>
    <row r="75" spans="1:63" x14ac:dyDescent="0.3">
      <c r="A75" s="99" t="s">
        <v>5</v>
      </c>
      <c r="B75" s="99" t="s">
        <v>346</v>
      </c>
      <c r="C75" s="100">
        <v>870</v>
      </c>
      <c r="D75" s="99" t="s">
        <v>536</v>
      </c>
      <c r="E75" s="99" t="s">
        <v>503</v>
      </c>
      <c r="F75" s="99" t="s">
        <v>182</v>
      </c>
      <c r="G75" s="100" t="s">
        <v>522</v>
      </c>
      <c r="H75" s="100">
        <v>72</v>
      </c>
      <c r="I75" s="99" t="s">
        <v>348</v>
      </c>
      <c r="J75" s="42">
        <v>0</v>
      </c>
      <c r="K75" s="42">
        <v>2</v>
      </c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93">
        <f t="shared" si="19"/>
        <v>2</v>
      </c>
      <c r="W75" s="50">
        <v>0</v>
      </c>
      <c r="X75" s="50">
        <v>0</v>
      </c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93">
        <f t="shared" si="20"/>
        <v>0</v>
      </c>
      <c r="AJ75" s="50">
        <v>0</v>
      </c>
      <c r="AK75" s="50">
        <v>0</v>
      </c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93">
        <f t="shared" si="21"/>
        <v>0</v>
      </c>
      <c r="AW75" s="50">
        <f t="shared" si="22"/>
        <v>0</v>
      </c>
      <c r="AX75" s="50">
        <f t="shared" si="23"/>
        <v>2</v>
      </c>
      <c r="AY75" s="50">
        <f t="shared" si="24"/>
        <v>0</v>
      </c>
      <c r="AZ75" s="50">
        <f t="shared" si="25"/>
        <v>0</v>
      </c>
      <c r="BA75" s="50">
        <f t="shared" si="26"/>
        <v>0</v>
      </c>
      <c r="BB75" s="50">
        <f t="shared" si="27"/>
        <v>0</v>
      </c>
      <c r="BC75" s="50">
        <f t="shared" si="28"/>
        <v>0</v>
      </c>
      <c r="BD75" s="50">
        <f t="shared" si="29"/>
        <v>0</v>
      </c>
      <c r="BE75" s="50">
        <f t="shared" si="30"/>
        <v>0</v>
      </c>
      <c r="BF75" s="50">
        <f t="shared" si="31"/>
        <v>0</v>
      </c>
      <c r="BG75" s="50">
        <f t="shared" si="32"/>
        <v>0</v>
      </c>
      <c r="BH75" s="50">
        <f t="shared" si="33"/>
        <v>0</v>
      </c>
      <c r="BI75" s="51"/>
      <c r="BJ75" s="51">
        <f t="shared" si="34"/>
        <v>2</v>
      </c>
      <c r="BK75" s="57">
        <f t="shared" si="35"/>
        <v>0</v>
      </c>
    </row>
    <row r="76" spans="1:63" x14ac:dyDescent="0.3">
      <c r="A76" s="99" t="s">
        <v>5</v>
      </c>
      <c r="B76" s="99" t="s">
        <v>346</v>
      </c>
      <c r="C76" s="100">
        <v>870</v>
      </c>
      <c r="D76" s="99" t="s">
        <v>536</v>
      </c>
      <c r="E76" s="99" t="s">
        <v>503</v>
      </c>
      <c r="F76" s="99" t="s">
        <v>182</v>
      </c>
      <c r="G76" s="100" t="s">
        <v>543</v>
      </c>
      <c r="H76" s="100">
        <v>74</v>
      </c>
      <c r="I76" s="99" t="s">
        <v>568</v>
      </c>
      <c r="J76" s="42">
        <v>3</v>
      </c>
      <c r="K76" s="42">
        <v>2</v>
      </c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93">
        <f t="shared" si="19"/>
        <v>5</v>
      </c>
      <c r="W76" s="50">
        <v>0</v>
      </c>
      <c r="X76" s="50">
        <v>0</v>
      </c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93">
        <f t="shared" si="20"/>
        <v>0</v>
      </c>
      <c r="AJ76" s="50">
        <v>0</v>
      </c>
      <c r="AK76" s="50">
        <v>0</v>
      </c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93">
        <f t="shared" si="21"/>
        <v>0</v>
      </c>
      <c r="AW76" s="50">
        <f t="shared" si="22"/>
        <v>3</v>
      </c>
      <c r="AX76" s="50">
        <f t="shared" si="23"/>
        <v>2</v>
      </c>
      <c r="AY76" s="50">
        <f t="shared" si="24"/>
        <v>0</v>
      </c>
      <c r="AZ76" s="50">
        <f t="shared" si="25"/>
        <v>0</v>
      </c>
      <c r="BA76" s="50">
        <f t="shared" si="26"/>
        <v>0</v>
      </c>
      <c r="BB76" s="50">
        <f t="shared" si="27"/>
        <v>0</v>
      </c>
      <c r="BC76" s="50">
        <f t="shared" si="28"/>
        <v>0</v>
      </c>
      <c r="BD76" s="50">
        <f t="shared" si="29"/>
        <v>0</v>
      </c>
      <c r="BE76" s="50">
        <f t="shared" si="30"/>
        <v>0</v>
      </c>
      <c r="BF76" s="50">
        <f t="shared" si="31"/>
        <v>0</v>
      </c>
      <c r="BG76" s="50">
        <f t="shared" si="32"/>
        <v>0</v>
      </c>
      <c r="BH76" s="50">
        <f t="shared" si="33"/>
        <v>0</v>
      </c>
      <c r="BI76" s="51"/>
      <c r="BJ76" s="51">
        <f t="shared" si="34"/>
        <v>5</v>
      </c>
      <c r="BK76" s="57">
        <f t="shared" si="35"/>
        <v>0</v>
      </c>
    </row>
    <row r="77" spans="1:63" x14ac:dyDescent="0.3">
      <c r="A77" s="99" t="s">
        <v>5</v>
      </c>
      <c r="B77" s="99" t="s">
        <v>346</v>
      </c>
      <c r="C77" s="100">
        <v>870</v>
      </c>
      <c r="D77" s="99" t="s">
        <v>536</v>
      </c>
      <c r="E77" s="99" t="s">
        <v>503</v>
      </c>
      <c r="F77" s="99" t="s">
        <v>182</v>
      </c>
      <c r="G77" s="100" t="s">
        <v>522</v>
      </c>
      <c r="H77" s="100">
        <v>75</v>
      </c>
      <c r="I77" s="99" t="s">
        <v>346</v>
      </c>
      <c r="J77" s="42">
        <v>0</v>
      </c>
      <c r="K77" s="42">
        <v>3</v>
      </c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93">
        <f t="shared" si="19"/>
        <v>3</v>
      </c>
      <c r="W77" s="50">
        <v>0</v>
      </c>
      <c r="X77" s="50">
        <v>0</v>
      </c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93">
        <f t="shared" si="20"/>
        <v>0</v>
      </c>
      <c r="AJ77" s="50">
        <v>0</v>
      </c>
      <c r="AK77" s="50">
        <v>0</v>
      </c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93">
        <f t="shared" si="21"/>
        <v>0</v>
      </c>
      <c r="AW77" s="50">
        <f t="shared" si="22"/>
        <v>0</v>
      </c>
      <c r="AX77" s="50">
        <f t="shared" si="23"/>
        <v>3</v>
      </c>
      <c r="AY77" s="50">
        <f t="shared" si="24"/>
        <v>0</v>
      </c>
      <c r="AZ77" s="50">
        <f t="shared" si="25"/>
        <v>0</v>
      </c>
      <c r="BA77" s="50">
        <f t="shared" si="26"/>
        <v>0</v>
      </c>
      <c r="BB77" s="50">
        <f t="shared" si="27"/>
        <v>0</v>
      </c>
      <c r="BC77" s="50">
        <f t="shared" si="28"/>
        <v>0</v>
      </c>
      <c r="BD77" s="50">
        <f t="shared" si="29"/>
        <v>0</v>
      </c>
      <c r="BE77" s="50">
        <f t="shared" si="30"/>
        <v>0</v>
      </c>
      <c r="BF77" s="50">
        <f t="shared" si="31"/>
        <v>0</v>
      </c>
      <c r="BG77" s="50">
        <f t="shared" si="32"/>
        <v>0</v>
      </c>
      <c r="BH77" s="50">
        <f t="shared" si="33"/>
        <v>0</v>
      </c>
      <c r="BI77" s="51"/>
      <c r="BJ77" s="51">
        <f t="shared" si="34"/>
        <v>3</v>
      </c>
      <c r="BK77" s="57">
        <f t="shared" si="35"/>
        <v>0</v>
      </c>
    </row>
    <row r="78" spans="1:63" x14ac:dyDescent="0.3">
      <c r="A78" s="99" t="s">
        <v>569</v>
      </c>
      <c r="B78" s="99" t="s">
        <v>256</v>
      </c>
      <c r="C78" s="100">
        <v>870</v>
      </c>
      <c r="D78" s="99" t="s">
        <v>536</v>
      </c>
      <c r="E78" s="99" t="s">
        <v>256</v>
      </c>
      <c r="F78" s="99" t="s">
        <v>456</v>
      </c>
      <c r="G78" s="100" t="s">
        <v>522</v>
      </c>
      <c r="H78" s="100">
        <v>76</v>
      </c>
      <c r="I78" s="99" t="s">
        <v>260</v>
      </c>
      <c r="J78" s="42">
        <v>1</v>
      </c>
      <c r="K78" s="42">
        <v>0</v>
      </c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93">
        <f t="shared" si="19"/>
        <v>1</v>
      </c>
      <c r="W78" s="50">
        <v>0</v>
      </c>
      <c r="X78" s="50">
        <v>0</v>
      </c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93">
        <f t="shared" si="20"/>
        <v>0</v>
      </c>
      <c r="AJ78" s="50">
        <v>0</v>
      </c>
      <c r="AK78" s="50">
        <v>0</v>
      </c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93">
        <f t="shared" si="21"/>
        <v>0</v>
      </c>
      <c r="AW78" s="50">
        <f t="shared" si="22"/>
        <v>1</v>
      </c>
      <c r="AX78" s="50">
        <f t="shared" si="23"/>
        <v>0</v>
      </c>
      <c r="AY78" s="50">
        <f t="shared" si="24"/>
        <v>0</v>
      </c>
      <c r="AZ78" s="50">
        <f t="shared" si="25"/>
        <v>0</v>
      </c>
      <c r="BA78" s="50">
        <f t="shared" si="26"/>
        <v>0</v>
      </c>
      <c r="BB78" s="50">
        <f t="shared" si="27"/>
        <v>0</v>
      </c>
      <c r="BC78" s="50">
        <f t="shared" si="28"/>
        <v>0</v>
      </c>
      <c r="BD78" s="50">
        <f t="shared" si="29"/>
        <v>0</v>
      </c>
      <c r="BE78" s="50">
        <f t="shared" si="30"/>
        <v>0</v>
      </c>
      <c r="BF78" s="50">
        <f t="shared" si="31"/>
        <v>0</v>
      </c>
      <c r="BG78" s="50">
        <f t="shared" si="32"/>
        <v>0</v>
      </c>
      <c r="BH78" s="50">
        <f t="shared" si="33"/>
        <v>0</v>
      </c>
      <c r="BI78" s="51"/>
      <c r="BJ78" s="51">
        <f t="shared" si="34"/>
        <v>1</v>
      </c>
      <c r="BK78" s="57">
        <f t="shared" si="35"/>
        <v>0</v>
      </c>
    </row>
    <row r="79" spans="1:63" x14ac:dyDescent="0.3">
      <c r="A79" s="99" t="s">
        <v>251</v>
      </c>
      <c r="B79" s="99" t="s">
        <v>251</v>
      </c>
      <c r="C79" s="100">
        <v>870</v>
      </c>
      <c r="D79" s="99" t="s">
        <v>536</v>
      </c>
      <c r="E79" s="99" t="s">
        <v>503</v>
      </c>
      <c r="F79" s="99" t="s">
        <v>251</v>
      </c>
      <c r="G79" s="100" t="s">
        <v>526</v>
      </c>
      <c r="H79" s="100">
        <v>77</v>
      </c>
      <c r="I79" s="99" t="s">
        <v>570</v>
      </c>
      <c r="J79" s="42">
        <v>24</v>
      </c>
      <c r="K79" s="42">
        <v>11</v>
      </c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93">
        <f t="shared" si="19"/>
        <v>35</v>
      </c>
      <c r="W79" s="50">
        <v>0</v>
      </c>
      <c r="X79" s="50">
        <v>0</v>
      </c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93">
        <f t="shared" si="20"/>
        <v>0</v>
      </c>
      <c r="AJ79" s="50">
        <v>0</v>
      </c>
      <c r="AK79" s="50">
        <v>0</v>
      </c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93">
        <f t="shared" si="21"/>
        <v>0</v>
      </c>
      <c r="AW79" s="50">
        <f t="shared" si="22"/>
        <v>24</v>
      </c>
      <c r="AX79" s="50">
        <f t="shared" si="23"/>
        <v>11</v>
      </c>
      <c r="AY79" s="50">
        <f t="shared" si="24"/>
        <v>0</v>
      </c>
      <c r="AZ79" s="50">
        <f t="shared" si="25"/>
        <v>0</v>
      </c>
      <c r="BA79" s="50">
        <f t="shared" si="26"/>
        <v>0</v>
      </c>
      <c r="BB79" s="50">
        <f t="shared" si="27"/>
        <v>0</v>
      </c>
      <c r="BC79" s="50">
        <f t="shared" si="28"/>
        <v>0</v>
      </c>
      <c r="BD79" s="50">
        <f t="shared" si="29"/>
        <v>0</v>
      </c>
      <c r="BE79" s="50">
        <f t="shared" si="30"/>
        <v>0</v>
      </c>
      <c r="BF79" s="50">
        <f t="shared" si="31"/>
        <v>0</v>
      </c>
      <c r="BG79" s="50">
        <f t="shared" si="32"/>
        <v>0</v>
      </c>
      <c r="BH79" s="50">
        <f t="shared" si="33"/>
        <v>0</v>
      </c>
      <c r="BI79" s="51"/>
      <c r="BJ79" s="51">
        <f t="shared" si="34"/>
        <v>35</v>
      </c>
      <c r="BK79" s="57">
        <f t="shared" si="35"/>
        <v>0</v>
      </c>
    </row>
    <row r="80" spans="1:63" x14ac:dyDescent="0.3">
      <c r="A80" s="99" t="s">
        <v>251</v>
      </c>
      <c r="B80" s="99" t="s">
        <v>372</v>
      </c>
      <c r="C80" s="100">
        <v>870</v>
      </c>
      <c r="D80" s="99" t="s">
        <v>536</v>
      </c>
      <c r="E80" s="99" t="s">
        <v>503</v>
      </c>
      <c r="F80" s="99" t="s">
        <v>251</v>
      </c>
      <c r="G80" s="100" t="s">
        <v>522</v>
      </c>
      <c r="H80" s="100">
        <v>78</v>
      </c>
      <c r="I80" s="99" t="s">
        <v>571</v>
      </c>
      <c r="J80" s="42">
        <v>1</v>
      </c>
      <c r="K80" s="42">
        <v>0</v>
      </c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93">
        <f t="shared" si="19"/>
        <v>1</v>
      </c>
      <c r="W80" s="50">
        <v>0</v>
      </c>
      <c r="X80" s="50">
        <v>0</v>
      </c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93">
        <f t="shared" si="20"/>
        <v>0</v>
      </c>
      <c r="AJ80" s="50">
        <v>0</v>
      </c>
      <c r="AK80" s="50">
        <v>0</v>
      </c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93">
        <f t="shared" si="21"/>
        <v>0</v>
      </c>
      <c r="AW80" s="50">
        <f t="shared" si="22"/>
        <v>1</v>
      </c>
      <c r="AX80" s="50">
        <f t="shared" si="23"/>
        <v>0</v>
      </c>
      <c r="AY80" s="50">
        <f t="shared" si="24"/>
        <v>0</v>
      </c>
      <c r="AZ80" s="50">
        <f t="shared" si="25"/>
        <v>0</v>
      </c>
      <c r="BA80" s="50">
        <f t="shared" si="26"/>
        <v>0</v>
      </c>
      <c r="BB80" s="50">
        <f t="shared" si="27"/>
        <v>0</v>
      </c>
      <c r="BC80" s="50">
        <f t="shared" si="28"/>
        <v>0</v>
      </c>
      <c r="BD80" s="50">
        <f t="shared" si="29"/>
        <v>0</v>
      </c>
      <c r="BE80" s="50">
        <f t="shared" si="30"/>
        <v>0</v>
      </c>
      <c r="BF80" s="50">
        <f t="shared" si="31"/>
        <v>0</v>
      </c>
      <c r="BG80" s="50">
        <f t="shared" si="32"/>
        <v>0</v>
      </c>
      <c r="BH80" s="50">
        <f t="shared" si="33"/>
        <v>0</v>
      </c>
      <c r="BI80" s="51"/>
      <c r="BJ80" s="51">
        <f t="shared" si="34"/>
        <v>1</v>
      </c>
      <c r="BK80" s="57">
        <f t="shared" si="35"/>
        <v>0</v>
      </c>
    </row>
    <row r="81" spans="1:63" x14ac:dyDescent="0.3">
      <c r="A81" s="99" t="s">
        <v>251</v>
      </c>
      <c r="B81" s="99" t="s">
        <v>372</v>
      </c>
      <c r="C81" s="100">
        <v>870</v>
      </c>
      <c r="D81" s="99" t="s">
        <v>536</v>
      </c>
      <c r="E81" s="99" t="s">
        <v>503</v>
      </c>
      <c r="F81" s="99" t="s">
        <v>251</v>
      </c>
      <c r="G81" s="100" t="s">
        <v>522</v>
      </c>
      <c r="H81" s="100">
        <v>79</v>
      </c>
      <c r="I81" s="99" t="s">
        <v>572</v>
      </c>
      <c r="J81" s="42">
        <v>6</v>
      </c>
      <c r="K81" s="42">
        <v>0</v>
      </c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93">
        <f t="shared" si="19"/>
        <v>6</v>
      </c>
      <c r="W81" s="50">
        <v>0</v>
      </c>
      <c r="X81" s="50">
        <v>0</v>
      </c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93">
        <f t="shared" si="20"/>
        <v>0</v>
      </c>
      <c r="AJ81" s="50">
        <v>0</v>
      </c>
      <c r="AK81" s="50">
        <v>0</v>
      </c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93">
        <f t="shared" si="21"/>
        <v>0</v>
      </c>
      <c r="AW81" s="50">
        <f t="shared" si="22"/>
        <v>6</v>
      </c>
      <c r="AX81" s="50">
        <f t="shared" si="23"/>
        <v>0</v>
      </c>
      <c r="AY81" s="50">
        <f t="shared" si="24"/>
        <v>0</v>
      </c>
      <c r="AZ81" s="50">
        <f t="shared" si="25"/>
        <v>0</v>
      </c>
      <c r="BA81" s="50">
        <f t="shared" si="26"/>
        <v>0</v>
      </c>
      <c r="BB81" s="50">
        <f t="shared" si="27"/>
        <v>0</v>
      </c>
      <c r="BC81" s="50">
        <f t="shared" si="28"/>
        <v>0</v>
      </c>
      <c r="BD81" s="50">
        <f t="shared" si="29"/>
        <v>0</v>
      </c>
      <c r="BE81" s="50">
        <f t="shared" si="30"/>
        <v>0</v>
      </c>
      <c r="BF81" s="50">
        <f t="shared" si="31"/>
        <v>0</v>
      </c>
      <c r="BG81" s="50">
        <f t="shared" si="32"/>
        <v>0</v>
      </c>
      <c r="BH81" s="50">
        <f t="shared" si="33"/>
        <v>0</v>
      </c>
      <c r="BI81" s="51"/>
      <c r="BJ81" s="51">
        <f t="shared" si="34"/>
        <v>6</v>
      </c>
      <c r="BK81" s="57">
        <f t="shared" si="35"/>
        <v>0</v>
      </c>
    </row>
    <row r="82" spans="1:63" x14ac:dyDescent="0.3">
      <c r="A82" s="99" t="s">
        <v>251</v>
      </c>
      <c r="B82" s="99" t="s">
        <v>372</v>
      </c>
      <c r="C82" s="100">
        <v>870</v>
      </c>
      <c r="D82" s="99" t="s">
        <v>536</v>
      </c>
      <c r="E82" s="99" t="s">
        <v>503</v>
      </c>
      <c r="F82" s="99" t="s">
        <v>251</v>
      </c>
      <c r="G82" s="100" t="s">
        <v>543</v>
      </c>
      <c r="H82" s="100">
        <v>80</v>
      </c>
      <c r="I82" s="99" t="s">
        <v>375</v>
      </c>
      <c r="J82" s="42">
        <v>1</v>
      </c>
      <c r="K82" s="42">
        <v>0</v>
      </c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93">
        <f t="shared" si="19"/>
        <v>1</v>
      </c>
      <c r="W82" s="50">
        <v>0</v>
      </c>
      <c r="X82" s="50">
        <v>0</v>
      </c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93">
        <f t="shared" si="20"/>
        <v>0</v>
      </c>
      <c r="AJ82" s="50">
        <v>0</v>
      </c>
      <c r="AK82" s="50">
        <v>0</v>
      </c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93">
        <f t="shared" si="21"/>
        <v>0</v>
      </c>
      <c r="AW82" s="50">
        <f t="shared" si="22"/>
        <v>1</v>
      </c>
      <c r="AX82" s="50">
        <f t="shared" si="23"/>
        <v>0</v>
      </c>
      <c r="AY82" s="50">
        <f t="shared" si="24"/>
        <v>0</v>
      </c>
      <c r="AZ82" s="50">
        <f t="shared" si="25"/>
        <v>0</v>
      </c>
      <c r="BA82" s="50">
        <f t="shared" si="26"/>
        <v>0</v>
      </c>
      <c r="BB82" s="50">
        <f t="shared" si="27"/>
        <v>0</v>
      </c>
      <c r="BC82" s="50">
        <f t="shared" si="28"/>
        <v>0</v>
      </c>
      <c r="BD82" s="50">
        <f t="shared" si="29"/>
        <v>0</v>
      </c>
      <c r="BE82" s="50">
        <f t="shared" si="30"/>
        <v>0</v>
      </c>
      <c r="BF82" s="50">
        <f t="shared" si="31"/>
        <v>0</v>
      </c>
      <c r="BG82" s="50">
        <f t="shared" si="32"/>
        <v>0</v>
      </c>
      <c r="BH82" s="50">
        <f t="shared" si="33"/>
        <v>0</v>
      </c>
      <c r="BI82" s="51"/>
      <c r="BJ82" s="51">
        <f t="shared" si="34"/>
        <v>1</v>
      </c>
      <c r="BK82" s="57">
        <f t="shared" si="35"/>
        <v>0</v>
      </c>
    </row>
    <row r="83" spans="1:63" x14ac:dyDescent="0.3">
      <c r="A83" s="99" t="s">
        <v>251</v>
      </c>
      <c r="B83" s="99" t="s">
        <v>372</v>
      </c>
      <c r="C83" s="100">
        <v>870</v>
      </c>
      <c r="D83" s="99" t="s">
        <v>536</v>
      </c>
      <c r="E83" s="99" t="s">
        <v>503</v>
      </c>
      <c r="F83" s="99" t="s">
        <v>251</v>
      </c>
      <c r="G83" s="100" t="s">
        <v>522</v>
      </c>
      <c r="H83" s="100">
        <v>81</v>
      </c>
      <c r="I83" s="99" t="s">
        <v>371</v>
      </c>
      <c r="J83" s="42">
        <v>1</v>
      </c>
      <c r="K83" s="42">
        <v>0</v>
      </c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93">
        <f t="shared" si="19"/>
        <v>1</v>
      </c>
      <c r="W83" s="50">
        <v>0</v>
      </c>
      <c r="X83" s="50">
        <v>0</v>
      </c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93">
        <f t="shared" si="20"/>
        <v>0</v>
      </c>
      <c r="AJ83" s="50">
        <v>0</v>
      </c>
      <c r="AK83" s="50">
        <v>0</v>
      </c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93">
        <f t="shared" si="21"/>
        <v>0</v>
      </c>
      <c r="AW83" s="50">
        <f t="shared" si="22"/>
        <v>1</v>
      </c>
      <c r="AX83" s="50">
        <f t="shared" si="23"/>
        <v>0</v>
      </c>
      <c r="AY83" s="50">
        <f t="shared" si="24"/>
        <v>0</v>
      </c>
      <c r="AZ83" s="50">
        <f t="shared" si="25"/>
        <v>0</v>
      </c>
      <c r="BA83" s="50">
        <f t="shared" si="26"/>
        <v>0</v>
      </c>
      <c r="BB83" s="50">
        <f t="shared" si="27"/>
        <v>0</v>
      </c>
      <c r="BC83" s="50">
        <f t="shared" si="28"/>
        <v>0</v>
      </c>
      <c r="BD83" s="50">
        <f t="shared" si="29"/>
        <v>0</v>
      </c>
      <c r="BE83" s="50">
        <f t="shared" si="30"/>
        <v>0</v>
      </c>
      <c r="BF83" s="50">
        <f t="shared" si="31"/>
        <v>0</v>
      </c>
      <c r="BG83" s="50">
        <f t="shared" si="32"/>
        <v>0</v>
      </c>
      <c r="BH83" s="50">
        <f t="shared" si="33"/>
        <v>0</v>
      </c>
      <c r="BI83" s="51"/>
      <c r="BJ83" s="51">
        <f t="shared" si="34"/>
        <v>1</v>
      </c>
      <c r="BK83" s="57">
        <f t="shared" si="35"/>
        <v>0</v>
      </c>
    </row>
    <row r="84" spans="1:63" x14ac:dyDescent="0.3">
      <c r="A84" s="99" t="s">
        <v>251</v>
      </c>
      <c r="B84" s="99" t="s">
        <v>251</v>
      </c>
      <c r="C84" s="100">
        <v>870</v>
      </c>
      <c r="D84" s="99" t="s">
        <v>536</v>
      </c>
      <c r="E84" s="99" t="s">
        <v>503</v>
      </c>
      <c r="F84" s="99" t="s">
        <v>251</v>
      </c>
      <c r="G84" s="100" t="s">
        <v>522</v>
      </c>
      <c r="H84" s="100">
        <v>82</v>
      </c>
      <c r="I84" s="99" t="s">
        <v>252</v>
      </c>
      <c r="J84" s="42">
        <v>0</v>
      </c>
      <c r="K84" s="42">
        <v>0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93">
        <f t="shared" si="19"/>
        <v>0</v>
      </c>
      <c r="W84" s="50">
        <v>0</v>
      </c>
      <c r="X84" s="50">
        <v>0</v>
      </c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93">
        <f t="shared" si="20"/>
        <v>0</v>
      </c>
      <c r="AJ84" s="50">
        <v>0</v>
      </c>
      <c r="AK84" s="50">
        <v>0</v>
      </c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93">
        <f t="shared" si="21"/>
        <v>0</v>
      </c>
      <c r="AW84" s="50">
        <f t="shared" si="22"/>
        <v>0</v>
      </c>
      <c r="AX84" s="50">
        <f t="shared" si="23"/>
        <v>0</v>
      </c>
      <c r="AY84" s="50">
        <f t="shared" si="24"/>
        <v>0</v>
      </c>
      <c r="AZ84" s="50">
        <f t="shared" si="25"/>
        <v>0</v>
      </c>
      <c r="BA84" s="50">
        <f t="shared" si="26"/>
        <v>0</v>
      </c>
      <c r="BB84" s="50">
        <f t="shared" si="27"/>
        <v>0</v>
      </c>
      <c r="BC84" s="50">
        <f t="shared" si="28"/>
        <v>0</v>
      </c>
      <c r="BD84" s="50">
        <f t="shared" si="29"/>
        <v>0</v>
      </c>
      <c r="BE84" s="50">
        <f t="shared" si="30"/>
        <v>0</v>
      </c>
      <c r="BF84" s="50">
        <f t="shared" si="31"/>
        <v>0</v>
      </c>
      <c r="BG84" s="50">
        <f t="shared" si="32"/>
        <v>0</v>
      </c>
      <c r="BH84" s="50">
        <f t="shared" si="33"/>
        <v>0</v>
      </c>
      <c r="BI84" s="51"/>
      <c r="BJ84" s="51">
        <f t="shared" si="34"/>
        <v>0</v>
      </c>
      <c r="BK84" s="57">
        <f t="shared" si="35"/>
        <v>0</v>
      </c>
    </row>
    <row r="85" spans="1:63" x14ac:dyDescent="0.3">
      <c r="A85" s="99" t="s">
        <v>251</v>
      </c>
      <c r="B85" s="99" t="s">
        <v>251</v>
      </c>
      <c r="C85" s="100">
        <v>870</v>
      </c>
      <c r="D85" s="99" t="s">
        <v>536</v>
      </c>
      <c r="E85" s="99" t="s">
        <v>503</v>
      </c>
      <c r="F85" s="99" t="s">
        <v>251</v>
      </c>
      <c r="G85" s="100" t="s">
        <v>522</v>
      </c>
      <c r="H85" s="100">
        <v>83</v>
      </c>
      <c r="I85" s="99" t="s">
        <v>253</v>
      </c>
      <c r="J85" s="42">
        <v>0</v>
      </c>
      <c r="K85" s="42">
        <v>0</v>
      </c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93">
        <f t="shared" si="19"/>
        <v>0</v>
      </c>
      <c r="W85" s="50">
        <v>0</v>
      </c>
      <c r="X85" s="50">
        <v>0</v>
      </c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93">
        <f t="shared" si="20"/>
        <v>0</v>
      </c>
      <c r="AJ85" s="50">
        <v>0</v>
      </c>
      <c r="AK85" s="50">
        <v>0</v>
      </c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93">
        <f t="shared" si="21"/>
        <v>0</v>
      </c>
      <c r="AW85" s="50">
        <f t="shared" si="22"/>
        <v>0</v>
      </c>
      <c r="AX85" s="50">
        <f t="shared" si="23"/>
        <v>0</v>
      </c>
      <c r="AY85" s="50">
        <f t="shared" si="24"/>
        <v>0</v>
      </c>
      <c r="AZ85" s="50">
        <f t="shared" si="25"/>
        <v>0</v>
      </c>
      <c r="BA85" s="50">
        <f t="shared" si="26"/>
        <v>0</v>
      </c>
      <c r="BB85" s="50">
        <f t="shared" si="27"/>
        <v>0</v>
      </c>
      <c r="BC85" s="50">
        <f t="shared" si="28"/>
        <v>0</v>
      </c>
      <c r="BD85" s="50">
        <f t="shared" si="29"/>
        <v>0</v>
      </c>
      <c r="BE85" s="50">
        <f t="shared" si="30"/>
        <v>0</v>
      </c>
      <c r="BF85" s="50">
        <f t="shared" si="31"/>
        <v>0</v>
      </c>
      <c r="BG85" s="50">
        <f t="shared" si="32"/>
        <v>0</v>
      </c>
      <c r="BH85" s="50">
        <f t="shared" si="33"/>
        <v>0</v>
      </c>
      <c r="BI85" s="51"/>
      <c r="BJ85" s="51">
        <f t="shared" si="34"/>
        <v>0</v>
      </c>
      <c r="BK85" s="57">
        <f t="shared" si="35"/>
        <v>0</v>
      </c>
    </row>
    <row r="86" spans="1:63" x14ac:dyDescent="0.3">
      <c r="A86" s="99" t="s">
        <v>251</v>
      </c>
      <c r="B86" s="99" t="s">
        <v>251</v>
      </c>
      <c r="C86" s="100">
        <v>870</v>
      </c>
      <c r="D86" s="99" t="s">
        <v>536</v>
      </c>
      <c r="E86" s="99" t="s">
        <v>503</v>
      </c>
      <c r="F86" s="99" t="s">
        <v>251</v>
      </c>
      <c r="G86" s="100" t="s">
        <v>522</v>
      </c>
      <c r="H86" s="100">
        <v>84</v>
      </c>
      <c r="I86" s="99" t="s">
        <v>254</v>
      </c>
      <c r="J86" s="42">
        <v>0</v>
      </c>
      <c r="K86" s="42">
        <v>0</v>
      </c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93">
        <f t="shared" si="19"/>
        <v>0</v>
      </c>
      <c r="W86" s="50">
        <v>0</v>
      </c>
      <c r="X86" s="50">
        <v>0</v>
      </c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93">
        <f t="shared" si="20"/>
        <v>0</v>
      </c>
      <c r="AJ86" s="50">
        <v>0</v>
      </c>
      <c r="AK86" s="50">
        <v>0</v>
      </c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93">
        <f t="shared" si="21"/>
        <v>0</v>
      </c>
      <c r="AW86" s="50">
        <f t="shared" si="22"/>
        <v>0</v>
      </c>
      <c r="AX86" s="50">
        <f t="shared" si="23"/>
        <v>0</v>
      </c>
      <c r="AY86" s="50">
        <f t="shared" si="24"/>
        <v>0</v>
      </c>
      <c r="AZ86" s="50">
        <f t="shared" si="25"/>
        <v>0</v>
      </c>
      <c r="BA86" s="50">
        <f t="shared" si="26"/>
        <v>0</v>
      </c>
      <c r="BB86" s="50">
        <f t="shared" si="27"/>
        <v>0</v>
      </c>
      <c r="BC86" s="50">
        <f t="shared" si="28"/>
        <v>0</v>
      </c>
      <c r="BD86" s="50">
        <f t="shared" si="29"/>
        <v>0</v>
      </c>
      <c r="BE86" s="50">
        <f t="shared" si="30"/>
        <v>0</v>
      </c>
      <c r="BF86" s="50">
        <f t="shared" si="31"/>
        <v>0</v>
      </c>
      <c r="BG86" s="50">
        <f t="shared" si="32"/>
        <v>0</v>
      </c>
      <c r="BH86" s="50">
        <f t="shared" si="33"/>
        <v>0</v>
      </c>
      <c r="BI86" s="51"/>
      <c r="BJ86" s="51">
        <f t="shared" si="34"/>
        <v>0</v>
      </c>
      <c r="BK86" s="57">
        <f t="shared" si="35"/>
        <v>0</v>
      </c>
    </row>
    <row r="87" spans="1:63" x14ac:dyDescent="0.3">
      <c r="A87" s="99" t="s">
        <v>251</v>
      </c>
      <c r="B87" s="99" t="s">
        <v>268</v>
      </c>
      <c r="C87" s="100">
        <v>870</v>
      </c>
      <c r="D87" s="99" t="s">
        <v>536</v>
      </c>
      <c r="E87" s="99" t="s">
        <v>503</v>
      </c>
      <c r="F87" s="99" t="s">
        <v>251</v>
      </c>
      <c r="G87" s="100" t="s">
        <v>522</v>
      </c>
      <c r="H87" s="100">
        <v>85</v>
      </c>
      <c r="I87" s="99" t="s">
        <v>573</v>
      </c>
      <c r="J87" s="42">
        <v>0</v>
      </c>
      <c r="K87" s="42">
        <v>0</v>
      </c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93">
        <f t="shared" si="19"/>
        <v>0</v>
      </c>
      <c r="W87" s="50">
        <v>0</v>
      </c>
      <c r="X87" s="50">
        <v>0</v>
      </c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93">
        <f t="shared" si="20"/>
        <v>0</v>
      </c>
      <c r="AJ87" s="50">
        <v>0</v>
      </c>
      <c r="AK87" s="50">
        <v>0</v>
      </c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93">
        <f t="shared" si="21"/>
        <v>0</v>
      </c>
      <c r="AW87" s="50">
        <f t="shared" si="22"/>
        <v>0</v>
      </c>
      <c r="AX87" s="50">
        <f t="shared" si="23"/>
        <v>0</v>
      </c>
      <c r="AY87" s="50">
        <f t="shared" si="24"/>
        <v>0</v>
      </c>
      <c r="AZ87" s="50">
        <f t="shared" si="25"/>
        <v>0</v>
      </c>
      <c r="BA87" s="50">
        <f t="shared" si="26"/>
        <v>0</v>
      </c>
      <c r="BB87" s="50">
        <f t="shared" si="27"/>
        <v>0</v>
      </c>
      <c r="BC87" s="50">
        <f t="shared" si="28"/>
        <v>0</v>
      </c>
      <c r="BD87" s="50">
        <f t="shared" si="29"/>
        <v>0</v>
      </c>
      <c r="BE87" s="50">
        <f t="shared" si="30"/>
        <v>0</v>
      </c>
      <c r="BF87" s="50">
        <f t="shared" si="31"/>
        <v>0</v>
      </c>
      <c r="BG87" s="50">
        <f t="shared" si="32"/>
        <v>0</v>
      </c>
      <c r="BH87" s="50">
        <f t="shared" si="33"/>
        <v>0</v>
      </c>
      <c r="BI87" s="51"/>
      <c r="BJ87" s="51">
        <f t="shared" si="34"/>
        <v>0</v>
      </c>
      <c r="BK87" s="57">
        <f t="shared" si="35"/>
        <v>0</v>
      </c>
    </row>
    <row r="88" spans="1:63" x14ac:dyDescent="0.3">
      <c r="A88" s="99" t="s">
        <v>251</v>
      </c>
      <c r="B88" s="99" t="s">
        <v>268</v>
      </c>
      <c r="C88" s="100">
        <v>870</v>
      </c>
      <c r="D88" s="99" t="s">
        <v>536</v>
      </c>
      <c r="E88" s="99" t="s">
        <v>503</v>
      </c>
      <c r="F88" s="99" t="s">
        <v>251</v>
      </c>
      <c r="G88" s="100" t="s">
        <v>522</v>
      </c>
      <c r="H88" s="100">
        <v>86</v>
      </c>
      <c r="I88" s="99" t="s">
        <v>269</v>
      </c>
      <c r="J88" s="42">
        <v>0</v>
      </c>
      <c r="K88" s="42">
        <v>0</v>
      </c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93">
        <f t="shared" si="19"/>
        <v>0</v>
      </c>
      <c r="W88" s="50">
        <v>0</v>
      </c>
      <c r="X88" s="50">
        <v>0</v>
      </c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93">
        <f t="shared" si="20"/>
        <v>0</v>
      </c>
      <c r="AJ88" s="50">
        <v>0</v>
      </c>
      <c r="AK88" s="50">
        <v>0</v>
      </c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93">
        <f t="shared" si="21"/>
        <v>0</v>
      </c>
      <c r="AW88" s="50">
        <f t="shared" si="22"/>
        <v>0</v>
      </c>
      <c r="AX88" s="50">
        <f t="shared" si="23"/>
        <v>0</v>
      </c>
      <c r="AY88" s="50">
        <f t="shared" si="24"/>
        <v>0</v>
      </c>
      <c r="AZ88" s="50">
        <f t="shared" si="25"/>
        <v>0</v>
      </c>
      <c r="BA88" s="50">
        <f t="shared" si="26"/>
        <v>0</v>
      </c>
      <c r="BB88" s="50">
        <f t="shared" si="27"/>
        <v>0</v>
      </c>
      <c r="BC88" s="50">
        <f t="shared" si="28"/>
        <v>0</v>
      </c>
      <c r="BD88" s="50">
        <f t="shared" si="29"/>
        <v>0</v>
      </c>
      <c r="BE88" s="50">
        <f t="shared" si="30"/>
        <v>0</v>
      </c>
      <c r="BF88" s="50">
        <f t="shared" si="31"/>
        <v>0</v>
      </c>
      <c r="BG88" s="50">
        <f t="shared" si="32"/>
        <v>0</v>
      </c>
      <c r="BH88" s="50">
        <f t="shared" si="33"/>
        <v>0</v>
      </c>
      <c r="BI88" s="51"/>
      <c r="BJ88" s="51">
        <f t="shared" si="34"/>
        <v>0</v>
      </c>
      <c r="BK88" s="57">
        <f t="shared" si="35"/>
        <v>0</v>
      </c>
    </row>
    <row r="89" spans="1:63" x14ac:dyDescent="0.3">
      <c r="A89" s="99" t="s">
        <v>251</v>
      </c>
      <c r="B89" s="99" t="s">
        <v>332</v>
      </c>
      <c r="C89" s="100">
        <v>870</v>
      </c>
      <c r="D89" s="99" t="s">
        <v>536</v>
      </c>
      <c r="E89" s="99" t="s">
        <v>503</v>
      </c>
      <c r="F89" s="99" t="s">
        <v>251</v>
      </c>
      <c r="G89" s="100" t="s">
        <v>522</v>
      </c>
      <c r="H89" s="100">
        <v>87</v>
      </c>
      <c r="I89" s="99" t="s">
        <v>574</v>
      </c>
      <c r="J89" s="42">
        <v>0</v>
      </c>
      <c r="K89" s="42">
        <v>0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93">
        <f t="shared" si="19"/>
        <v>0</v>
      </c>
      <c r="W89" s="50">
        <v>0</v>
      </c>
      <c r="X89" s="50">
        <v>0</v>
      </c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93">
        <f t="shared" si="20"/>
        <v>0</v>
      </c>
      <c r="AJ89" s="50">
        <v>0</v>
      </c>
      <c r="AK89" s="50">
        <v>0</v>
      </c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93">
        <f t="shared" si="21"/>
        <v>0</v>
      </c>
      <c r="AW89" s="50">
        <f t="shared" si="22"/>
        <v>0</v>
      </c>
      <c r="AX89" s="50">
        <f t="shared" si="23"/>
        <v>0</v>
      </c>
      <c r="AY89" s="50">
        <f t="shared" si="24"/>
        <v>0</v>
      </c>
      <c r="AZ89" s="50">
        <f t="shared" si="25"/>
        <v>0</v>
      </c>
      <c r="BA89" s="50">
        <f t="shared" si="26"/>
        <v>0</v>
      </c>
      <c r="BB89" s="50">
        <f t="shared" si="27"/>
        <v>0</v>
      </c>
      <c r="BC89" s="50">
        <f t="shared" si="28"/>
        <v>0</v>
      </c>
      <c r="BD89" s="50">
        <f t="shared" si="29"/>
        <v>0</v>
      </c>
      <c r="BE89" s="50">
        <f t="shared" si="30"/>
        <v>0</v>
      </c>
      <c r="BF89" s="50">
        <f t="shared" si="31"/>
        <v>0</v>
      </c>
      <c r="BG89" s="50">
        <f t="shared" si="32"/>
        <v>0</v>
      </c>
      <c r="BH89" s="50">
        <f t="shared" si="33"/>
        <v>0</v>
      </c>
      <c r="BI89" s="51"/>
      <c r="BJ89" s="51">
        <f t="shared" si="34"/>
        <v>0</v>
      </c>
      <c r="BK89" s="57">
        <f t="shared" si="35"/>
        <v>0</v>
      </c>
    </row>
    <row r="90" spans="1:63" x14ac:dyDescent="0.3">
      <c r="A90" s="99" t="s">
        <v>251</v>
      </c>
      <c r="B90" s="99" t="s">
        <v>332</v>
      </c>
      <c r="C90" s="100">
        <v>870</v>
      </c>
      <c r="D90" s="99" t="s">
        <v>536</v>
      </c>
      <c r="E90" s="99" t="s">
        <v>503</v>
      </c>
      <c r="F90" s="99" t="s">
        <v>251</v>
      </c>
      <c r="G90" s="100" t="s">
        <v>543</v>
      </c>
      <c r="H90" s="100">
        <v>88</v>
      </c>
      <c r="I90" s="99" t="s">
        <v>575</v>
      </c>
      <c r="J90" s="42">
        <v>4</v>
      </c>
      <c r="K90" s="42">
        <v>0</v>
      </c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93">
        <f t="shared" si="19"/>
        <v>4</v>
      </c>
      <c r="W90" s="50">
        <v>0</v>
      </c>
      <c r="X90" s="50">
        <v>0</v>
      </c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93">
        <f t="shared" si="20"/>
        <v>0</v>
      </c>
      <c r="AJ90" s="50">
        <v>0</v>
      </c>
      <c r="AK90" s="50">
        <v>0</v>
      </c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93">
        <f t="shared" si="21"/>
        <v>0</v>
      </c>
      <c r="AW90" s="50">
        <f t="shared" si="22"/>
        <v>4</v>
      </c>
      <c r="AX90" s="50">
        <f t="shared" si="23"/>
        <v>0</v>
      </c>
      <c r="AY90" s="50">
        <f t="shared" si="24"/>
        <v>0</v>
      </c>
      <c r="AZ90" s="50">
        <f t="shared" si="25"/>
        <v>0</v>
      </c>
      <c r="BA90" s="50">
        <f t="shared" si="26"/>
        <v>0</v>
      </c>
      <c r="BB90" s="50">
        <f t="shared" si="27"/>
        <v>0</v>
      </c>
      <c r="BC90" s="50">
        <f t="shared" si="28"/>
        <v>0</v>
      </c>
      <c r="BD90" s="50">
        <f t="shared" si="29"/>
        <v>0</v>
      </c>
      <c r="BE90" s="50">
        <f t="shared" si="30"/>
        <v>0</v>
      </c>
      <c r="BF90" s="50">
        <f t="shared" si="31"/>
        <v>0</v>
      </c>
      <c r="BG90" s="50">
        <f t="shared" si="32"/>
        <v>0</v>
      </c>
      <c r="BH90" s="50">
        <f t="shared" si="33"/>
        <v>0</v>
      </c>
      <c r="BI90" s="51"/>
      <c r="BJ90" s="51">
        <f t="shared" si="34"/>
        <v>4</v>
      </c>
      <c r="BK90" s="57">
        <f t="shared" si="35"/>
        <v>0</v>
      </c>
    </row>
    <row r="91" spans="1:63" x14ac:dyDescent="0.3">
      <c r="A91" s="99" t="s">
        <v>251</v>
      </c>
      <c r="B91" s="99" t="s">
        <v>332</v>
      </c>
      <c r="C91" s="100">
        <v>870</v>
      </c>
      <c r="D91" s="99" t="s">
        <v>536</v>
      </c>
      <c r="E91" s="99" t="s">
        <v>503</v>
      </c>
      <c r="F91" s="99" t="s">
        <v>251</v>
      </c>
      <c r="G91" s="100" t="s">
        <v>522</v>
      </c>
      <c r="H91" s="100">
        <v>89</v>
      </c>
      <c r="I91" s="99" t="s">
        <v>335</v>
      </c>
      <c r="J91" s="42">
        <v>0</v>
      </c>
      <c r="K91" s="42">
        <v>0</v>
      </c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93">
        <f t="shared" si="19"/>
        <v>0</v>
      </c>
      <c r="W91" s="50">
        <v>0</v>
      </c>
      <c r="X91" s="50">
        <v>0</v>
      </c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93">
        <f t="shared" si="20"/>
        <v>0</v>
      </c>
      <c r="AJ91" s="50">
        <v>0</v>
      </c>
      <c r="AK91" s="50">
        <v>0</v>
      </c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93">
        <f t="shared" si="21"/>
        <v>0</v>
      </c>
      <c r="AW91" s="50">
        <f t="shared" si="22"/>
        <v>0</v>
      </c>
      <c r="AX91" s="50">
        <f t="shared" si="23"/>
        <v>0</v>
      </c>
      <c r="AY91" s="50">
        <f t="shared" si="24"/>
        <v>0</v>
      </c>
      <c r="AZ91" s="50">
        <f t="shared" si="25"/>
        <v>0</v>
      </c>
      <c r="BA91" s="50">
        <f t="shared" si="26"/>
        <v>0</v>
      </c>
      <c r="BB91" s="50">
        <f t="shared" si="27"/>
        <v>0</v>
      </c>
      <c r="BC91" s="50">
        <f t="shared" si="28"/>
        <v>0</v>
      </c>
      <c r="BD91" s="50">
        <f t="shared" si="29"/>
        <v>0</v>
      </c>
      <c r="BE91" s="50">
        <f t="shared" si="30"/>
        <v>0</v>
      </c>
      <c r="BF91" s="50">
        <f t="shared" si="31"/>
        <v>0</v>
      </c>
      <c r="BG91" s="50">
        <f t="shared" si="32"/>
        <v>0</v>
      </c>
      <c r="BH91" s="50">
        <f t="shared" si="33"/>
        <v>0</v>
      </c>
      <c r="BI91" s="51"/>
      <c r="BJ91" s="51">
        <f t="shared" si="34"/>
        <v>0</v>
      </c>
      <c r="BK91" s="57">
        <f t="shared" si="35"/>
        <v>0</v>
      </c>
    </row>
    <row r="92" spans="1:63" x14ac:dyDescent="0.3">
      <c r="A92" s="99" t="s">
        <v>251</v>
      </c>
      <c r="B92" s="99" t="s">
        <v>332</v>
      </c>
      <c r="C92" s="100">
        <v>870</v>
      </c>
      <c r="D92" s="99" t="s">
        <v>536</v>
      </c>
      <c r="E92" s="99" t="s">
        <v>503</v>
      </c>
      <c r="F92" s="99" t="s">
        <v>251</v>
      </c>
      <c r="G92" s="100" t="s">
        <v>522</v>
      </c>
      <c r="H92" s="100">
        <v>90</v>
      </c>
      <c r="I92" s="99" t="s">
        <v>576</v>
      </c>
      <c r="J92" s="42">
        <v>0</v>
      </c>
      <c r="K92" s="42">
        <v>0</v>
      </c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93">
        <f t="shared" si="19"/>
        <v>0</v>
      </c>
      <c r="W92" s="50">
        <v>0</v>
      </c>
      <c r="X92" s="50">
        <v>0</v>
      </c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93">
        <f t="shared" si="20"/>
        <v>0</v>
      </c>
      <c r="AJ92" s="50">
        <v>0</v>
      </c>
      <c r="AK92" s="50">
        <v>0</v>
      </c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93">
        <f t="shared" si="21"/>
        <v>0</v>
      </c>
      <c r="AW92" s="50">
        <f t="shared" si="22"/>
        <v>0</v>
      </c>
      <c r="AX92" s="50">
        <f t="shared" si="23"/>
        <v>0</v>
      </c>
      <c r="AY92" s="50">
        <f t="shared" si="24"/>
        <v>0</v>
      </c>
      <c r="AZ92" s="50">
        <f t="shared" si="25"/>
        <v>0</v>
      </c>
      <c r="BA92" s="50">
        <f t="shared" si="26"/>
        <v>0</v>
      </c>
      <c r="BB92" s="50">
        <f t="shared" si="27"/>
        <v>0</v>
      </c>
      <c r="BC92" s="50">
        <f t="shared" si="28"/>
        <v>0</v>
      </c>
      <c r="BD92" s="50">
        <f t="shared" si="29"/>
        <v>0</v>
      </c>
      <c r="BE92" s="50">
        <f t="shared" si="30"/>
        <v>0</v>
      </c>
      <c r="BF92" s="50">
        <f t="shared" si="31"/>
        <v>0</v>
      </c>
      <c r="BG92" s="50">
        <f t="shared" si="32"/>
        <v>0</v>
      </c>
      <c r="BH92" s="50">
        <f t="shared" si="33"/>
        <v>0</v>
      </c>
      <c r="BI92" s="51"/>
      <c r="BJ92" s="51">
        <f t="shared" si="34"/>
        <v>0</v>
      </c>
      <c r="BK92" s="57">
        <f t="shared" si="35"/>
        <v>0</v>
      </c>
    </row>
    <row r="93" spans="1:63" x14ac:dyDescent="0.3">
      <c r="A93" s="99" t="s">
        <v>193</v>
      </c>
      <c r="B93" s="99" t="s">
        <v>192</v>
      </c>
      <c r="C93" s="100">
        <v>1714</v>
      </c>
      <c r="D93" s="99" t="s">
        <v>577</v>
      </c>
      <c r="E93" s="99" t="s">
        <v>193</v>
      </c>
      <c r="F93" s="99" t="s">
        <v>192</v>
      </c>
      <c r="G93" s="100" t="s">
        <v>539</v>
      </c>
      <c r="H93" s="100">
        <v>91</v>
      </c>
      <c r="I93" s="99" t="s">
        <v>578</v>
      </c>
      <c r="J93" s="42">
        <v>17</v>
      </c>
      <c r="K93" s="42">
        <v>18</v>
      </c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93">
        <f t="shared" si="19"/>
        <v>35</v>
      </c>
      <c r="W93" s="50">
        <v>0</v>
      </c>
      <c r="X93" s="50">
        <v>1</v>
      </c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93">
        <f t="shared" si="20"/>
        <v>1</v>
      </c>
      <c r="AJ93" s="50">
        <v>0</v>
      </c>
      <c r="AK93" s="50">
        <v>0</v>
      </c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93">
        <f t="shared" si="21"/>
        <v>0</v>
      </c>
      <c r="AW93" s="50">
        <f t="shared" si="22"/>
        <v>17</v>
      </c>
      <c r="AX93" s="50">
        <f t="shared" si="23"/>
        <v>19</v>
      </c>
      <c r="AY93" s="50">
        <f t="shared" si="24"/>
        <v>0</v>
      </c>
      <c r="AZ93" s="50">
        <f t="shared" si="25"/>
        <v>0</v>
      </c>
      <c r="BA93" s="50">
        <f t="shared" si="26"/>
        <v>0</v>
      </c>
      <c r="BB93" s="50">
        <f t="shared" si="27"/>
        <v>0</v>
      </c>
      <c r="BC93" s="50">
        <f t="shared" si="28"/>
        <v>0</v>
      </c>
      <c r="BD93" s="50">
        <f t="shared" si="29"/>
        <v>0</v>
      </c>
      <c r="BE93" s="50">
        <f t="shared" si="30"/>
        <v>0</v>
      </c>
      <c r="BF93" s="50">
        <f t="shared" si="31"/>
        <v>0</v>
      </c>
      <c r="BG93" s="50">
        <f t="shared" si="32"/>
        <v>0</v>
      </c>
      <c r="BH93" s="50">
        <f t="shared" si="33"/>
        <v>0</v>
      </c>
      <c r="BI93" s="51"/>
      <c r="BJ93" s="51">
        <f t="shared" si="34"/>
        <v>36</v>
      </c>
      <c r="BK93" s="57">
        <f t="shared" si="35"/>
        <v>0</v>
      </c>
    </row>
    <row r="94" spans="1:63" x14ac:dyDescent="0.3">
      <c r="A94" s="99" t="s">
        <v>193</v>
      </c>
      <c r="B94" s="99" t="s">
        <v>192</v>
      </c>
      <c r="C94" s="100">
        <v>1714</v>
      </c>
      <c r="D94" s="99" t="s">
        <v>577</v>
      </c>
      <c r="E94" s="99" t="s">
        <v>193</v>
      </c>
      <c r="F94" s="99" t="s">
        <v>192</v>
      </c>
      <c r="G94" s="100" t="s">
        <v>522</v>
      </c>
      <c r="H94" s="100">
        <v>92</v>
      </c>
      <c r="I94" s="99" t="s">
        <v>196</v>
      </c>
      <c r="J94" s="42">
        <v>6</v>
      </c>
      <c r="K94" s="42">
        <v>5</v>
      </c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93">
        <f t="shared" si="19"/>
        <v>11</v>
      </c>
      <c r="W94" s="50">
        <v>0</v>
      </c>
      <c r="X94" s="50">
        <v>0</v>
      </c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93">
        <f t="shared" si="20"/>
        <v>0</v>
      </c>
      <c r="AJ94" s="50">
        <v>0</v>
      </c>
      <c r="AK94" s="50">
        <v>0</v>
      </c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93">
        <f t="shared" si="21"/>
        <v>0</v>
      </c>
      <c r="AW94" s="50">
        <f t="shared" si="22"/>
        <v>6</v>
      </c>
      <c r="AX94" s="50">
        <f t="shared" si="23"/>
        <v>5</v>
      </c>
      <c r="AY94" s="50">
        <f t="shared" si="24"/>
        <v>0</v>
      </c>
      <c r="AZ94" s="50">
        <f t="shared" si="25"/>
        <v>0</v>
      </c>
      <c r="BA94" s="50">
        <f t="shared" si="26"/>
        <v>0</v>
      </c>
      <c r="BB94" s="50">
        <f t="shared" si="27"/>
        <v>0</v>
      </c>
      <c r="BC94" s="50">
        <f t="shared" si="28"/>
        <v>0</v>
      </c>
      <c r="BD94" s="50">
        <f t="shared" si="29"/>
        <v>0</v>
      </c>
      <c r="BE94" s="50">
        <f t="shared" si="30"/>
        <v>0</v>
      </c>
      <c r="BF94" s="50">
        <f t="shared" si="31"/>
        <v>0</v>
      </c>
      <c r="BG94" s="50">
        <f t="shared" si="32"/>
        <v>0</v>
      </c>
      <c r="BH94" s="50">
        <f t="shared" si="33"/>
        <v>0</v>
      </c>
      <c r="BI94" s="51"/>
      <c r="BJ94" s="51">
        <f t="shared" si="34"/>
        <v>11</v>
      </c>
      <c r="BK94" s="57">
        <f t="shared" si="35"/>
        <v>0</v>
      </c>
    </row>
    <row r="95" spans="1:63" x14ac:dyDescent="0.3">
      <c r="A95" s="99" t="s">
        <v>193</v>
      </c>
      <c r="B95" s="99" t="s">
        <v>192</v>
      </c>
      <c r="C95" s="100">
        <v>1714</v>
      </c>
      <c r="D95" s="99" t="s">
        <v>577</v>
      </c>
      <c r="E95" s="99" t="s">
        <v>193</v>
      </c>
      <c r="F95" s="99" t="s">
        <v>192</v>
      </c>
      <c r="G95" s="100" t="s">
        <v>543</v>
      </c>
      <c r="H95" s="100">
        <v>93</v>
      </c>
      <c r="I95" s="99" t="s">
        <v>579</v>
      </c>
      <c r="J95" s="42">
        <v>2</v>
      </c>
      <c r="K95" s="42">
        <v>1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93">
        <f t="shared" si="19"/>
        <v>3</v>
      </c>
      <c r="W95" s="50">
        <v>0</v>
      </c>
      <c r="X95" s="50">
        <v>0</v>
      </c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93">
        <f t="shared" si="20"/>
        <v>0</v>
      </c>
      <c r="AJ95" s="50">
        <v>0</v>
      </c>
      <c r="AK95" s="50">
        <v>0</v>
      </c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93">
        <f t="shared" si="21"/>
        <v>0</v>
      </c>
      <c r="AW95" s="50">
        <f t="shared" si="22"/>
        <v>2</v>
      </c>
      <c r="AX95" s="50">
        <f t="shared" si="23"/>
        <v>1</v>
      </c>
      <c r="AY95" s="50">
        <f t="shared" si="24"/>
        <v>0</v>
      </c>
      <c r="AZ95" s="50">
        <f t="shared" si="25"/>
        <v>0</v>
      </c>
      <c r="BA95" s="50">
        <f t="shared" si="26"/>
        <v>0</v>
      </c>
      <c r="BB95" s="50">
        <f t="shared" si="27"/>
        <v>0</v>
      </c>
      <c r="BC95" s="50">
        <f t="shared" si="28"/>
        <v>0</v>
      </c>
      <c r="BD95" s="50">
        <f t="shared" si="29"/>
        <v>0</v>
      </c>
      <c r="BE95" s="50">
        <f t="shared" si="30"/>
        <v>0</v>
      </c>
      <c r="BF95" s="50">
        <f t="shared" si="31"/>
        <v>0</v>
      </c>
      <c r="BG95" s="50">
        <f t="shared" si="32"/>
        <v>0</v>
      </c>
      <c r="BH95" s="50">
        <f t="shared" si="33"/>
        <v>0</v>
      </c>
      <c r="BI95" s="51"/>
      <c r="BJ95" s="51">
        <f t="shared" si="34"/>
        <v>3</v>
      </c>
      <c r="BK95" s="57">
        <f t="shared" si="35"/>
        <v>0</v>
      </c>
    </row>
    <row r="96" spans="1:63" x14ac:dyDescent="0.3">
      <c r="A96" s="99" t="s">
        <v>193</v>
      </c>
      <c r="B96" s="99" t="s">
        <v>192</v>
      </c>
      <c r="C96" s="100">
        <v>1714</v>
      </c>
      <c r="D96" s="99" t="s">
        <v>577</v>
      </c>
      <c r="E96" s="99" t="s">
        <v>193</v>
      </c>
      <c r="F96" s="99" t="s">
        <v>192</v>
      </c>
      <c r="G96" s="100" t="s">
        <v>522</v>
      </c>
      <c r="H96" s="100">
        <v>94</v>
      </c>
      <c r="I96" s="99" t="s">
        <v>195</v>
      </c>
      <c r="J96" s="42">
        <v>4</v>
      </c>
      <c r="K96" s="42">
        <v>0</v>
      </c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93">
        <f t="shared" si="19"/>
        <v>4</v>
      </c>
      <c r="W96" s="50">
        <v>0</v>
      </c>
      <c r="X96" s="50">
        <v>0</v>
      </c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93">
        <f t="shared" si="20"/>
        <v>0</v>
      </c>
      <c r="AJ96" s="50">
        <v>0</v>
      </c>
      <c r="AK96" s="50">
        <v>0</v>
      </c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93">
        <f t="shared" si="21"/>
        <v>0</v>
      </c>
      <c r="AW96" s="50">
        <f t="shared" si="22"/>
        <v>4</v>
      </c>
      <c r="AX96" s="50">
        <f t="shared" si="23"/>
        <v>0</v>
      </c>
      <c r="AY96" s="50">
        <f t="shared" si="24"/>
        <v>0</v>
      </c>
      <c r="AZ96" s="50">
        <f t="shared" si="25"/>
        <v>0</v>
      </c>
      <c r="BA96" s="50">
        <f t="shared" si="26"/>
        <v>0</v>
      </c>
      <c r="BB96" s="50">
        <f t="shared" si="27"/>
        <v>0</v>
      </c>
      <c r="BC96" s="50">
        <f t="shared" si="28"/>
        <v>0</v>
      </c>
      <c r="BD96" s="50">
        <f t="shared" si="29"/>
        <v>0</v>
      </c>
      <c r="BE96" s="50">
        <f t="shared" si="30"/>
        <v>0</v>
      </c>
      <c r="BF96" s="50">
        <f t="shared" si="31"/>
        <v>0</v>
      </c>
      <c r="BG96" s="50">
        <f t="shared" si="32"/>
        <v>0</v>
      </c>
      <c r="BH96" s="50">
        <f t="shared" si="33"/>
        <v>0</v>
      </c>
      <c r="BI96" s="51"/>
      <c r="BJ96" s="51">
        <f t="shared" si="34"/>
        <v>4</v>
      </c>
      <c r="BK96" s="57">
        <f t="shared" si="35"/>
        <v>0</v>
      </c>
    </row>
    <row r="97" spans="1:63" x14ac:dyDescent="0.3">
      <c r="A97" s="99" t="s">
        <v>193</v>
      </c>
      <c r="B97" s="99" t="s">
        <v>192</v>
      </c>
      <c r="C97" s="100">
        <v>1714</v>
      </c>
      <c r="D97" s="99" t="s">
        <v>577</v>
      </c>
      <c r="E97" s="99" t="s">
        <v>193</v>
      </c>
      <c r="F97" s="99" t="s">
        <v>192</v>
      </c>
      <c r="G97" s="100" t="s">
        <v>522</v>
      </c>
      <c r="H97" s="100">
        <v>95</v>
      </c>
      <c r="I97" s="99" t="s">
        <v>198</v>
      </c>
      <c r="J97" s="42">
        <v>3</v>
      </c>
      <c r="K97" s="42">
        <v>2</v>
      </c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93">
        <f t="shared" si="19"/>
        <v>5</v>
      </c>
      <c r="W97" s="50">
        <v>0</v>
      </c>
      <c r="X97" s="50">
        <v>0</v>
      </c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93">
        <f t="shared" si="20"/>
        <v>0</v>
      </c>
      <c r="AJ97" s="50">
        <v>0</v>
      </c>
      <c r="AK97" s="50">
        <v>0</v>
      </c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93">
        <f t="shared" si="21"/>
        <v>0</v>
      </c>
      <c r="AW97" s="50">
        <f t="shared" si="22"/>
        <v>3</v>
      </c>
      <c r="AX97" s="50">
        <f t="shared" si="23"/>
        <v>2</v>
      </c>
      <c r="AY97" s="50">
        <f t="shared" si="24"/>
        <v>0</v>
      </c>
      <c r="AZ97" s="50">
        <f t="shared" si="25"/>
        <v>0</v>
      </c>
      <c r="BA97" s="50">
        <f t="shared" si="26"/>
        <v>0</v>
      </c>
      <c r="BB97" s="50">
        <f t="shared" si="27"/>
        <v>0</v>
      </c>
      <c r="BC97" s="50">
        <f t="shared" si="28"/>
        <v>0</v>
      </c>
      <c r="BD97" s="50">
        <f t="shared" si="29"/>
        <v>0</v>
      </c>
      <c r="BE97" s="50">
        <f t="shared" si="30"/>
        <v>0</v>
      </c>
      <c r="BF97" s="50">
        <f t="shared" si="31"/>
        <v>0</v>
      </c>
      <c r="BG97" s="50">
        <f t="shared" si="32"/>
        <v>0</v>
      </c>
      <c r="BH97" s="50">
        <f t="shared" si="33"/>
        <v>0</v>
      </c>
      <c r="BI97" s="51"/>
      <c r="BJ97" s="51">
        <f t="shared" si="34"/>
        <v>5</v>
      </c>
      <c r="BK97" s="57">
        <f t="shared" si="35"/>
        <v>0</v>
      </c>
    </row>
    <row r="98" spans="1:63" x14ac:dyDescent="0.3">
      <c r="A98" s="99" t="s">
        <v>193</v>
      </c>
      <c r="B98" s="99" t="s">
        <v>192</v>
      </c>
      <c r="C98" s="100">
        <v>1714</v>
      </c>
      <c r="D98" s="99" t="s">
        <v>577</v>
      </c>
      <c r="E98" s="99" t="s">
        <v>193</v>
      </c>
      <c r="F98" s="99" t="s">
        <v>192</v>
      </c>
      <c r="G98" s="100" t="s">
        <v>522</v>
      </c>
      <c r="H98" s="100">
        <v>96</v>
      </c>
      <c r="I98" s="99" t="s">
        <v>199</v>
      </c>
      <c r="J98" s="42">
        <v>4</v>
      </c>
      <c r="K98" s="42">
        <v>0</v>
      </c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93">
        <f t="shared" si="19"/>
        <v>4</v>
      </c>
      <c r="W98" s="50">
        <v>0</v>
      </c>
      <c r="X98" s="50">
        <v>0</v>
      </c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93">
        <f t="shared" si="20"/>
        <v>0</v>
      </c>
      <c r="AJ98" s="50">
        <v>0</v>
      </c>
      <c r="AK98" s="50">
        <v>0</v>
      </c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93">
        <f t="shared" si="21"/>
        <v>0</v>
      </c>
      <c r="AW98" s="50">
        <f t="shared" si="22"/>
        <v>4</v>
      </c>
      <c r="AX98" s="50">
        <f t="shared" si="23"/>
        <v>0</v>
      </c>
      <c r="AY98" s="50">
        <f t="shared" si="24"/>
        <v>0</v>
      </c>
      <c r="AZ98" s="50">
        <f t="shared" si="25"/>
        <v>0</v>
      </c>
      <c r="BA98" s="50">
        <f t="shared" si="26"/>
        <v>0</v>
      </c>
      <c r="BB98" s="50">
        <f t="shared" si="27"/>
        <v>0</v>
      </c>
      <c r="BC98" s="50">
        <f t="shared" si="28"/>
        <v>0</v>
      </c>
      <c r="BD98" s="50">
        <f t="shared" si="29"/>
        <v>0</v>
      </c>
      <c r="BE98" s="50">
        <f t="shared" si="30"/>
        <v>0</v>
      </c>
      <c r="BF98" s="50">
        <f t="shared" si="31"/>
        <v>0</v>
      </c>
      <c r="BG98" s="50">
        <f t="shared" si="32"/>
        <v>0</v>
      </c>
      <c r="BH98" s="50">
        <f t="shared" si="33"/>
        <v>0</v>
      </c>
      <c r="BI98" s="51"/>
      <c r="BJ98" s="51">
        <f t="shared" si="34"/>
        <v>4</v>
      </c>
      <c r="BK98" s="57">
        <f t="shared" si="35"/>
        <v>0</v>
      </c>
    </row>
    <row r="99" spans="1:63" x14ac:dyDescent="0.3">
      <c r="A99" s="99" t="s">
        <v>193</v>
      </c>
      <c r="B99" s="99" t="s">
        <v>192</v>
      </c>
      <c r="C99" s="100">
        <v>1714</v>
      </c>
      <c r="D99" s="99" t="s">
        <v>577</v>
      </c>
      <c r="E99" s="99" t="s">
        <v>193</v>
      </c>
      <c r="F99" s="99" t="s">
        <v>192</v>
      </c>
      <c r="G99" s="100" t="s">
        <v>543</v>
      </c>
      <c r="H99" s="100">
        <v>97</v>
      </c>
      <c r="I99" s="99" t="s">
        <v>580</v>
      </c>
      <c r="J99" s="42">
        <v>5</v>
      </c>
      <c r="K99" s="42">
        <v>0</v>
      </c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93">
        <f t="shared" si="19"/>
        <v>5</v>
      </c>
      <c r="W99" s="50">
        <v>0</v>
      </c>
      <c r="X99" s="50">
        <v>0</v>
      </c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93">
        <f t="shared" si="20"/>
        <v>0</v>
      </c>
      <c r="AJ99" s="50">
        <v>0</v>
      </c>
      <c r="AK99" s="50">
        <v>0</v>
      </c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93">
        <f t="shared" si="21"/>
        <v>0</v>
      </c>
      <c r="AW99" s="50">
        <f t="shared" si="22"/>
        <v>5</v>
      </c>
      <c r="AX99" s="50">
        <f t="shared" si="23"/>
        <v>0</v>
      </c>
      <c r="AY99" s="50">
        <f t="shared" si="24"/>
        <v>0</v>
      </c>
      <c r="AZ99" s="50">
        <f t="shared" si="25"/>
        <v>0</v>
      </c>
      <c r="BA99" s="50">
        <f t="shared" si="26"/>
        <v>0</v>
      </c>
      <c r="BB99" s="50">
        <f t="shared" si="27"/>
        <v>0</v>
      </c>
      <c r="BC99" s="50">
        <f t="shared" si="28"/>
        <v>0</v>
      </c>
      <c r="BD99" s="50">
        <f t="shared" si="29"/>
        <v>0</v>
      </c>
      <c r="BE99" s="50">
        <f t="shared" si="30"/>
        <v>0</v>
      </c>
      <c r="BF99" s="50">
        <f t="shared" si="31"/>
        <v>0</v>
      </c>
      <c r="BG99" s="50">
        <f t="shared" si="32"/>
        <v>0</v>
      </c>
      <c r="BH99" s="50">
        <f t="shared" si="33"/>
        <v>0</v>
      </c>
      <c r="BI99" s="51"/>
      <c r="BJ99" s="51">
        <f t="shared" si="34"/>
        <v>5</v>
      </c>
      <c r="BK99" s="57">
        <f t="shared" si="35"/>
        <v>0</v>
      </c>
    </row>
    <row r="100" spans="1:63" x14ac:dyDescent="0.3">
      <c r="A100" s="99" t="s">
        <v>193</v>
      </c>
      <c r="B100" s="99" t="s">
        <v>214</v>
      </c>
      <c r="C100" s="100">
        <v>1714</v>
      </c>
      <c r="D100" s="99" t="s">
        <v>577</v>
      </c>
      <c r="E100" s="99" t="s">
        <v>193</v>
      </c>
      <c r="F100" s="99" t="s">
        <v>192</v>
      </c>
      <c r="G100" s="100" t="s">
        <v>526</v>
      </c>
      <c r="H100" s="100">
        <v>98</v>
      </c>
      <c r="I100" s="99" t="s">
        <v>581</v>
      </c>
      <c r="J100" s="42">
        <v>8</v>
      </c>
      <c r="K100" s="42">
        <v>6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93">
        <f t="shared" si="19"/>
        <v>14</v>
      </c>
      <c r="W100" s="50">
        <v>0</v>
      </c>
      <c r="X100" s="50">
        <v>0</v>
      </c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93">
        <f t="shared" si="20"/>
        <v>0</v>
      </c>
      <c r="AJ100" s="50">
        <v>0</v>
      </c>
      <c r="AK100" s="50">
        <v>0</v>
      </c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93">
        <f t="shared" si="21"/>
        <v>0</v>
      </c>
      <c r="AW100" s="50">
        <f t="shared" si="22"/>
        <v>8</v>
      </c>
      <c r="AX100" s="50">
        <f t="shared" si="23"/>
        <v>6</v>
      </c>
      <c r="AY100" s="50">
        <f t="shared" si="24"/>
        <v>0</v>
      </c>
      <c r="AZ100" s="50">
        <f t="shared" si="25"/>
        <v>0</v>
      </c>
      <c r="BA100" s="50">
        <f t="shared" si="26"/>
        <v>0</v>
      </c>
      <c r="BB100" s="50">
        <f t="shared" si="27"/>
        <v>0</v>
      </c>
      <c r="BC100" s="50">
        <f t="shared" si="28"/>
        <v>0</v>
      </c>
      <c r="BD100" s="50">
        <f t="shared" si="29"/>
        <v>0</v>
      </c>
      <c r="BE100" s="50">
        <f t="shared" si="30"/>
        <v>0</v>
      </c>
      <c r="BF100" s="50">
        <f t="shared" si="31"/>
        <v>0</v>
      </c>
      <c r="BG100" s="50">
        <f t="shared" si="32"/>
        <v>0</v>
      </c>
      <c r="BH100" s="50">
        <f t="shared" si="33"/>
        <v>0</v>
      </c>
      <c r="BI100" s="51"/>
      <c r="BJ100" s="51">
        <f t="shared" si="34"/>
        <v>14</v>
      </c>
      <c r="BK100" s="57">
        <f t="shared" si="35"/>
        <v>0</v>
      </c>
    </row>
    <row r="101" spans="1:63" x14ac:dyDescent="0.3">
      <c r="A101" s="99" t="s">
        <v>193</v>
      </c>
      <c r="B101" s="99" t="s">
        <v>214</v>
      </c>
      <c r="C101" s="100">
        <v>1714</v>
      </c>
      <c r="D101" s="99" t="s">
        <v>577</v>
      </c>
      <c r="E101" s="99" t="s">
        <v>193</v>
      </c>
      <c r="F101" s="99" t="s">
        <v>192</v>
      </c>
      <c r="G101" s="100" t="s">
        <v>522</v>
      </c>
      <c r="H101" s="100">
        <v>99</v>
      </c>
      <c r="I101" s="99" t="s">
        <v>217</v>
      </c>
      <c r="J101" s="42">
        <v>3</v>
      </c>
      <c r="K101" s="42">
        <v>0</v>
      </c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93">
        <f t="shared" si="19"/>
        <v>3</v>
      </c>
      <c r="W101" s="50">
        <v>0</v>
      </c>
      <c r="X101" s="50">
        <v>0</v>
      </c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93">
        <f t="shared" si="20"/>
        <v>0</v>
      </c>
      <c r="AJ101" s="50">
        <v>0</v>
      </c>
      <c r="AK101" s="50">
        <v>0</v>
      </c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93">
        <f t="shared" si="21"/>
        <v>0</v>
      </c>
      <c r="AW101" s="50">
        <f t="shared" si="22"/>
        <v>3</v>
      </c>
      <c r="AX101" s="50">
        <f t="shared" si="23"/>
        <v>0</v>
      </c>
      <c r="AY101" s="50">
        <f t="shared" si="24"/>
        <v>0</v>
      </c>
      <c r="AZ101" s="50">
        <f t="shared" si="25"/>
        <v>0</v>
      </c>
      <c r="BA101" s="50">
        <f t="shared" si="26"/>
        <v>0</v>
      </c>
      <c r="BB101" s="50">
        <f t="shared" si="27"/>
        <v>0</v>
      </c>
      <c r="BC101" s="50">
        <f t="shared" si="28"/>
        <v>0</v>
      </c>
      <c r="BD101" s="50">
        <f t="shared" si="29"/>
        <v>0</v>
      </c>
      <c r="BE101" s="50">
        <f t="shared" si="30"/>
        <v>0</v>
      </c>
      <c r="BF101" s="50">
        <f t="shared" si="31"/>
        <v>0</v>
      </c>
      <c r="BG101" s="50">
        <f t="shared" si="32"/>
        <v>0</v>
      </c>
      <c r="BH101" s="50">
        <f t="shared" si="33"/>
        <v>0</v>
      </c>
      <c r="BI101" s="51"/>
      <c r="BJ101" s="51">
        <f t="shared" si="34"/>
        <v>3</v>
      </c>
      <c r="BK101" s="57">
        <f t="shared" si="35"/>
        <v>0</v>
      </c>
    </row>
    <row r="102" spans="1:63" x14ac:dyDescent="0.3">
      <c r="A102" s="99" t="s">
        <v>193</v>
      </c>
      <c r="B102" s="99" t="s">
        <v>214</v>
      </c>
      <c r="C102" s="100">
        <v>1714</v>
      </c>
      <c r="D102" s="99" t="s">
        <v>577</v>
      </c>
      <c r="E102" s="99" t="s">
        <v>193</v>
      </c>
      <c r="F102" s="99" t="s">
        <v>192</v>
      </c>
      <c r="G102" s="100" t="s">
        <v>522</v>
      </c>
      <c r="H102" s="100">
        <v>100</v>
      </c>
      <c r="I102" s="99" t="s">
        <v>213</v>
      </c>
      <c r="J102" s="42">
        <v>1</v>
      </c>
      <c r="K102" s="42">
        <v>0</v>
      </c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93">
        <f t="shared" si="19"/>
        <v>1</v>
      </c>
      <c r="W102" s="50">
        <v>0</v>
      </c>
      <c r="X102" s="50">
        <v>0</v>
      </c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93">
        <f t="shared" si="20"/>
        <v>0</v>
      </c>
      <c r="AJ102" s="50">
        <v>0</v>
      </c>
      <c r="AK102" s="50">
        <v>0</v>
      </c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93">
        <f t="shared" si="21"/>
        <v>0</v>
      </c>
      <c r="AW102" s="50">
        <f t="shared" si="22"/>
        <v>1</v>
      </c>
      <c r="AX102" s="50">
        <f t="shared" si="23"/>
        <v>0</v>
      </c>
      <c r="AY102" s="50">
        <f t="shared" si="24"/>
        <v>0</v>
      </c>
      <c r="AZ102" s="50">
        <f t="shared" si="25"/>
        <v>0</v>
      </c>
      <c r="BA102" s="50">
        <f t="shared" si="26"/>
        <v>0</v>
      </c>
      <c r="BB102" s="50">
        <f t="shared" si="27"/>
        <v>0</v>
      </c>
      <c r="BC102" s="50">
        <f t="shared" si="28"/>
        <v>0</v>
      </c>
      <c r="BD102" s="50">
        <f t="shared" si="29"/>
        <v>0</v>
      </c>
      <c r="BE102" s="50">
        <f t="shared" si="30"/>
        <v>0</v>
      </c>
      <c r="BF102" s="50">
        <f t="shared" si="31"/>
        <v>0</v>
      </c>
      <c r="BG102" s="50">
        <f t="shared" si="32"/>
        <v>0</v>
      </c>
      <c r="BH102" s="50">
        <f t="shared" si="33"/>
        <v>0</v>
      </c>
      <c r="BI102" s="51"/>
      <c r="BJ102" s="51">
        <f t="shared" si="34"/>
        <v>1</v>
      </c>
      <c r="BK102" s="57">
        <f t="shared" si="35"/>
        <v>0</v>
      </c>
    </row>
    <row r="103" spans="1:63" x14ac:dyDescent="0.3">
      <c r="A103" s="99" t="s">
        <v>193</v>
      </c>
      <c r="B103" s="99" t="s">
        <v>338</v>
      </c>
      <c r="C103" s="100">
        <v>1714</v>
      </c>
      <c r="D103" s="99" t="s">
        <v>577</v>
      </c>
      <c r="E103" s="99" t="s">
        <v>193</v>
      </c>
      <c r="F103" s="99" t="s">
        <v>342</v>
      </c>
      <c r="G103" s="100" t="s">
        <v>526</v>
      </c>
      <c r="H103" s="100">
        <v>101</v>
      </c>
      <c r="I103" s="99" t="s">
        <v>342</v>
      </c>
      <c r="J103" s="42">
        <v>18</v>
      </c>
      <c r="K103" s="42">
        <v>1</v>
      </c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93">
        <f t="shared" si="19"/>
        <v>19</v>
      </c>
      <c r="W103" s="50">
        <v>0</v>
      </c>
      <c r="X103" s="50">
        <v>0</v>
      </c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93">
        <f t="shared" si="20"/>
        <v>0</v>
      </c>
      <c r="AJ103" s="50">
        <v>0</v>
      </c>
      <c r="AK103" s="50">
        <v>0</v>
      </c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93">
        <f t="shared" si="21"/>
        <v>0</v>
      </c>
      <c r="AW103" s="50">
        <f t="shared" si="22"/>
        <v>18</v>
      </c>
      <c r="AX103" s="50">
        <f t="shared" si="23"/>
        <v>1</v>
      </c>
      <c r="AY103" s="50">
        <f t="shared" si="24"/>
        <v>0</v>
      </c>
      <c r="AZ103" s="50">
        <f t="shared" si="25"/>
        <v>0</v>
      </c>
      <c r="BA103" s="50">
        <f t="shared" si="26"/>
        <v>0</v>
      </c>
      <c r="BB103" s="50">
        <f t="shared" si="27"/>
        <v>0</v>
      </c>
      <c r="BC103" s="50">
        <f t="shared" si="28"/>
        <v>0</v>
      </c>
      <c r="BD103" s="50">
        <f t="shared" si="29"/>
        <v>0</v>
      </c>
      <c r="BE103" s="50">
        <f t="shared" si="30"/>
        <v>0</v>
      </c>
      <c r="BF103" s="50">
        <f t="shared" si="31"/>
        <v>0</v>
      </c>
      <c r="BG103" s="50">
        <f t="shared" si="32"/>
        <v>0</v>
      </c>
      <c r="BH103" s="50">
        <f t="shared" si="33"/>
        <v>0</v>
      </c>
      <c r="BI103" s="51"/>
      <c r="BJ103" s="51">
        <f t="shared" si="34"/>
        <v>19</v>
      </c>
      <c r="BK103" s="57">
        <f t="shared" si="35"/>
        <v>0</v>
      </c>
    </row>
    <row r="104" spans="1:63" x14ac:dyDescent="0.3">
      <c r="A104" s="99" t="s">
        <v>193</v>
      </c>
      <c r="B104" s="99" t="s">
        <v>338</v>
      </c>
      <c r="C104" s="100">
        <v>1714</v>
      </c>
      <c r="D104" s="99" t="s">
        <v>577</v>
      </c>
      <c r="E104" s="99" t="s">
        <v>193</v>
      </c>
      <c r="F104" s="99" t="s">
        <v>342</v>
      </c>
      <c r="G104" s="100" t="s">
        <v>522</v>
      </c>
      <c r="H104" s="100">
        <v>102</v>
      </c>
      <c r="I104" s="99" t="s">
        <v>340</v>
      </c>
      <c r="J104" s="42">
        <v>4</v>
      </c>
      <c r="K104" s="42">
        <v>0</v>
      </c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93">
        <f t="shared" si="19"/>
        <v>4</v>
      </c>
      <c r="W104" s="50">
        <v>0</v>
      </c>
      <c r="X104" s="50">
        <v>0</v>
      </c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93">
        <f t="shared" si="20"/>
        <v>0</v>
      </c>
      <c r="AJ104" s="50">
        <v>0</v>
      </c>
      <c r="AK104" s="50">
        <v>0</v>
      </c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93">
        <f t="shared" si="21"/>
        <v>0</v>
      </c>
      <c r="AW104" s="50">
        <f t="shared" si="22"/>
        <v>4</v>
      </c>
      <c r="AX104" s="50">
        <f t="shared" si="23"/>
        <v>0</v>
      </c>
      <c r="AY104" s="50">
        <f t="shared" si="24"/>
        <v>0</v>
      </c>
      <c r="AZ104" s="50">
        <f t="shared" si="25"/>
        <v>0</v>
      </c>
      <c r="BA104" s="50">
        <f t="shared" si="26"/>
        <v>0</v>
      </c>
      <c r="BB104" s="50">
        <f t="shared" si="27"/>
        <v>0</v>
      </c>
      <c r="BC104" s="50">
        <f t="shared" si="28"/>
        <v>0</v>
      </c>
      <c r="BD104" s="50">
        <f t="shared" si="29"/>
        <v>0</v>
      </c>
      <c r="BE104" s="50">
        <f t="shared" si="30"/>
        <v>0</v>
      </c>
      <c r="BF104" s="50">
        <f t="shared" si="31"/>
        <v>0</v>
      </c>
      <c r="BG104" s="50">
        <f t="shared" si="32"/>
        <v>0</v>
      </c>
      <c r="BH104" s="50">
        <f t="shared" si="33"/>
        <v>0</v>
      </c>
      <c r="BI104" s="51"/>
      <c r="BJ104" s="51">
        <f t="shared" si="34"/>
        <v>4</v>
      </c>
      <c r="BK104" s="57">
        <f t="shared" si="35"/>
        <v>0</v>
      </c>
    </row>
    <row r="105" spans="1:63" x14ac:dyDescent="0.3">
      <c r="A105" s="99" t="s">
        <v>193</v>
      </c>
      <c r="B105" s="99" t="s">
        <v>338</v>
      </c>
      <c r="C105" s="100">
        <v>1714</v>
      </c>
      <c r="D105" s="99" t="s">
        <v>577</v>
      </c>
      <c r="E105" s="99" t="s">
        <v>193</v>
      </c>
      <c r="F105" s="99" t="s">
        <v>342</v>
      </c>
      <c r="G105" s="100" t="s">
        <v>522</v>
      </c>
      <c r="H105" s="100">
        <v>103</v>
      </c>
      <c r="I105" s="99" t="s">
        <v>344</v>
      </c>
      <c r="J105" s="42">
        <v>0</v>
      </c>
      <c r="K105" s="42">
        <v>0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93">
        <f t="shared" si="19"/>
        <v>0</v>
      </c>
      <c r="W105" s="50">
        <v>0</v>
      </c>
      <c r="X105" s="50">
        <v>0</v>
      </c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93">
        <f t="shared" si="20"/>
        <v>0</v>
      </c>
      <c r="AJ105" s="50">
        <v>0</v>
      </c>
      <c r="AK105" s="50">
        <v>0</v>
      </c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93">
        <f t="shared" si="21"/>
        <v>0</v>
      </c>
      <c r="AW105" s="50">
        <f t="shared" si="22"/>
        <v>0</v>
      </c>
      <c r="AX105" s="50">
        <f t="shared" si="23"/>
        <v>0</v>
      </c>
      <c r="AY105" s="50">
        <f t="shared" si="24"/>
        <v>0</v>
      </c>
      <c r="AZ105" s="50">
        <f t="shared" si="25"/>
        <v>0</v>
      </c>
      <c r="BA105" s="50">
        <f t="shared" si="26"/>
        <v>0</v>
      </c>
      <c r="BB105" s="50">
        <f t="shared" si="27"/>
        <v>0</v>
      </c>
      <c r="BC105" s="50">
        <f t="shared" si="28"/>
        <v>0</v>
      </c>
      <c r="BD105" s="50">
        <f t="shared" si="29"/>
        <v>0</v>
      </c>
      <c r="BE105" s="50">
        <f t="shared" si="30"/>
        <v>0</v>
      </c>
      <c r="BF105" s="50">
        <f t="shared" si="31"/>
        <v>0</v>
      </c>
      <c r="BG105" s="50">
        <f t="shared" si="32"/>
        <v>0</v>
      </c>
      <c r="BH105" s="50">
        <f t="shared" si="33"/>
        <v>0</v>
      </c>
      <c r="BI105" s="51"/>
      <c r="BJ105" s="51">
        <f t="shared" si="34"/>
        <v>0</v>
      </c>
      <c r="BK105" s="57">
        <f t="shared" si="35"/>
        <v>0</v>
      </c>
    </row>
    <row r="106" spans="1:63" x14ac:dyDescent="0.3">
      <c r="A106" s="99" t="s">
        <v>193</v>
      </c>
      <c r="B106" s="99" t="s">
        <v>338</v>
      </c>
      <c r="C106" s="100">
        <v>1714</v>
      </c>
      <c r="D106" s="99" t="s">
        <v>577</v>
      </c>
      <c r="E106" s="99" t="s">
        <v>193</v>
      </c>
      <c r="F106" s="99" t="s">
        <v>342</v>
      </c>
      <c r="G106" s="100" t="s">
        <v>526</v>
      </c>
      <c r="H106" s="100">
        <v>104</v>
      </c>
      <c r="I106" s="99" t="s">
        <v>582</v>
      </c>
      <c r="J106" s="42">
        <v>0</v>
      </c>
      <c r="K106" s="42">
        <v>0</v>
      </c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93">
        <f t="shared" si="19"/>
        <v>0</v>
      </c>
      <c r="W106" s="50">
        <v>0</v>
      </c>
      <c r="X106" s="50">
        <v>0</v>
      </c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93">
        <f t="shared" si="20"/>
        <v>0</v>
      </c>
      <c r="AJ106" s="50">
        <v>0</v>
      </c>
      <c r="AK106" s="50">
        <v>0</v>
      </c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93">
        <f t="shared" si="21"/>
        <v>0</v>
      </c>
      <c r="AW106" s="50">
        <f t="shared" si="22"/>
        <v>0</v>
      </c>
      <c r="AX106" s="50">
        <f t="shared" si="23"/>
        <v>0</v>
      </c>
      <c r="AY106" s="50">
        <f t="shared" si="24"/>
        <v>0</v>
      </c>
      <c r="AZ106" s="50">
        <f t="shared" si="25"/>
        <v>0</v>
      </c>
      <c r="BA106" s="50">
        <f t="shared" si="26"/>
        <v>0</v>
      </c>
      <c r="BB106" s="50">
        <f t="shared" si="27"/>
        <v>0</v>
      </c>
      <c r="BC106" s="50">
        <f t="shared" si="28"/>
        <v>0</v>
      </c>
      <c r="BD106" s="50">
        <f t="shared" si="29"/>
        <v>0</v>
      </c>
      <c r="BE106" s="50">
        <f t="shared" si="30"/>
        <v>0</v>
      </c>
      <c r="BF106" s="50">
        <f t="shared" si="31"/>
        <v>0</v>
      </c>
      <c r="BG106" s="50">
        <f t="shared" si="32"/>
        <v>0</v>
      </c>
      <c r="BH106" s="50">
        <f t="shared" si="33"/>
        <v>0</v>
      </c>
      <c r="BI106" s="51"/>
      <c r="BJ106" s="51">
        <f t="shared" si="34"/>
        <v>0</v>
      </c>
      <c r="BK106" s="57">
        <f t="shared" si="35"/>
        <v>0</v>
      </c>
    </row>
    <row r="107" spans="1:63" x14ac:dyDescent="0.3">
      <c r="A107" s="99" t="s">
        <v>193</v>
      </c>
      <c r="B107" s="99" t="s">
        <v>351</v>
      </c>
      <c r="C107" s="100">
        <v>1714</v>
      </c>
      <c r="D107" s="99" t="s">
        <v>577</v>
      </c>
      <c r="E107" s="99" t="s">
        <v>193</v>
      </c>
      <c r="F107" s="99" t="s">
        <v>513</v>
      </c>
      <c r="G107" s="100" t="s">
        <v>539</v>
      </c>
      <c r="H107" s="100">
        <v>105</v>
      </c>
      <c r="I107" s="99" t="s">
        <v>352</v>
      </c>
      <c r="J107" s="42">
        <v>6</v>
      </c>
      <c r="K107" s="42">
        <v>3</v>
      </c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93">
        <f t="shared" si="19"/>
        <v>9</v>
      </c>
      <c r="W107" s="50">
        <v>0</v>
      </c>
      <c r="X107" s="50">
        <v>0</v>
      </c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93">
        <f t="shared" si="20"/>
        <v>0</v>
      </c>
      <c r="AJ107" s="50">
        <v>0</v>
      </c>
      <c r="AK107" s="50">
        <v>0</v>
      </c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93">
        <f t="shared" si="21"/>
        <v>0</v>
      </c>
      <c r="AW107" s="50">
        <f t="shared" si="22"/>
        <v>6</v>
      </c>
      <c r="AX107" s="50">
        <f t="shared" si="23"/>
        <v>3</v>
      </c>
      <c r="AY107" s="50">
        <f t="shared" si="24"/>
        <v>0</v>
      </c>
      <c r="AZ107" s="50">
        <f t="shared" si="25"/>
        <v>0</v>
      </c>
      <c r="BA107" s="50">
        <f t="shared" si="26"/>
        <v>0</v>
      </c>
      <c r="BB107" s="50">
        <f t="shared" si="27"/>
        <v>0</v>
      </c>
      <c r="BC107" s="50">
        <f t="shared" si="28"/>
        <v>0</v>
      </c>
      <c r="BD107" s="50">
        <f t="shared" si="29"/>
        <v>0</v>
      </c>
      <c r="BE107" s="50">
        <f t="shared" si="30"/>
        <v>0</v>
      </c>
      <c r="BF107" s="50">
        <f t="shared" si="31"/>
        <v>0</v>
      </c>
      <c r="BG107" s="50">
        <f t="shared" si="32"/>
        <v>0</v>
      </c>
      <c r="BH107" s="50">
        <f t="shared" si="33"/>
        <v>0</v>
      </c>
      <c r="BI107" s="51"/>
      <c r="BJ107" s="51">
        <f t="shared" si="34"/>
        <v>9</v>
      </c>
      <c r="BK107" s="57">
        <f t="shared" si="35"/>
        <v>0</v>
      </c>
    </row>
    <row r="108" spans="1:63" x14ac:dyDescent="0.3">
      <c r="A108" s="99" t="s">
        <v>193</v>
      </c>
      <c r="B108" s="99" t="s">
        <v>351</v>
      </c>
      <c r="C108" s="100">
        <v>1714</v>
      </c>
      <c r="D108" s="99" t="s">
        <v>577</v>
      </c>
      <c r="E108" s="99" t="s">
        <v>193</v>
      </c>
      <c r="F108" s="99" t="s">
        <v>513</v>
      </c>
      <c r="G108" s="100" t="s">
        <v>543</v>
      </c>
      <c r="H108" s="100">
        <v>106</v>
      </c>
      <c r="I108" s="99" t="s">
        <v>583</v>
      </c>
      <c r="J108" s="42">
        <v>1</v>
      </c>
      <c r="K108" s="42">
        <v>0</v>
      </c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93">
        <f t="shared" si="19"/>
        <v>1</v>
      </c>
      <c r="W108" s="50">
        <v>0</v>
      </c>
      <c r="X108" s="50">
        <v>0</v>
      </c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93">
        <f t="shared" si="20"/>
        <v>0</v>
      </c>
      <c r="AJ108" s="50">
        <v>0</v>
      </c>
      <c r="AK108" s="50">
        <v>0</v>
      </c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93">
        <f t="shared" si="21"/>
        <v>0</v>
      </c>
      <c r="AW108" s="50">
        <f t="shared" si="22"/>
        <v>1</v>
      </c>
      <c r="AX108" s="50">
        <f t="shared" si="23"/>
        <v>0</v>
      </c>
      <c r="AY108" s="50">
        <f t="shared" si="24"/>
        <v>0</v>
      </c>
      <c r="AZ108" s="50">
        <f t="shared" si="25"/>
        <v>0</v>
      </c>
      <c r="BA108" s="50">
        <f t="shared" si="26"/>
        <v>0</v>
      </c>
      <c r="BB108" s="50">
        <f t="shared" si="27"/>
        <v>0</v>
      </c>
      <c r="BC108" s="50">
        <f t="shared" si="28"/>
        <v>0</v>
      </c>
      <c r="BD108" s="50">
        <f t="shared" si="29"/>
        <v>0</v>
      </c>
      <c r="BE108" s="50">
        <f t="shared" si="30"/>
        <v>0</v>
      </c>
      <c r="BF108" s="50">
        <f t="shared" si="31"/>
        <v>0</v>
      </c>
      <c r="BG108" s="50">
        <f t="shared" si="32"/>
        <v>0</v>
      </c>
      <c r="BH108" s="50">
        <f t="shared" si="33"/>
        <v>0</v>
      </c>
      <c r="BI108" s="51"/>
      <c r="BJ108" s="51">
        <f t="shared" si="34"/>
        <v>1</v>
      </c>
      <c r="BK108" s="57">
        <f t="shared" si="35"/>
        <v>0</v>
      </c>
    </row>
    <row r="109" spans="1:63" x14ac:dyDescent="0.3">
      <c r="A109" s="99" t="s">
        <v>193</v>
      </c>
      <c r="B109" s="99" t="s">
        <v>351</v>
      </c>
      <c r="C109" s="100">
        <v>1714</v>
      </c>
      <c r="D109" s="99" t="s">
        <v>577</v>
      </c>
      <c r="E109" s="99" t="s">
        <v>193</v>
      </c>
      <c r="F109" s="99" t="s">
        <v>513</v>
      </c>
      <c r="G109" s="100" t="s">
        <v>522</v>
      </c>
      <c r="H109" s="100">
        <v>107</v>
      </c>
      <c r="I109" s="99" t="s">
        <v>584</v>
      </c>
      <c r="J109" s="42">
        <v>1</v>
      </c>
      <c r="K109" s="42">
        <v>0</v>
      </c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93">
        <f t="shared" si="19"/>
        <v>1</v>
      </c>
      <c r="W109" s="50">
        <v>0</v>
      </c>
      <c r="X109" s="50">
        <v>0</v>
      </c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93">
        <f t="shared" si="20"/>
        <v>0</v>
      </c>
      <c r="AJ109" s="50">
        <v>0</v>
      </c>
      <c r="AK109" s="50">
        <v>0</v>
      </c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93">
        <f t="shared" si="21"/>
        <v>0</v>
      </c>
      <c r="AW109" s="50">
        <f t="shared" si="22"/>
        <v>1</v>
      </c>
      <c r="AX109" s="50">
        <f t="shared" si="23"/>
        <v>0</v>
      </c>
      <c r="AY109" s="50">
        <f t="shared" si="24"/>
        <v>0</v>
      </c>
      <c r="AZ109" s="50">
        <f t="shared" si="25"/>
        <v>0</v>
      </c>
      <c r="BA109" s="50">
        <f t="shared" si="26"/>
        <v>0</v>
      </c>
      <c r="BB109" s="50">
        <f t="shared" si="27"/>
        <v>0</v>
      </c>
      <c r="BC109" s="50">
        <f t="shared" si="28"/>
        <v>0</v>
      </c>
      <c r="BD109" s="50">
        <f t="shared" si="29"/>
        <v>0</v>
      </c>
      <c r="BE109" s="50">
        <f t="shared" si="30"/>
        <v>0</v>
      </c>
      <c r="BF109" s="50">
        <f t="shared" si="31"/>
        <v>0</v>
      </c>
      <c r="BG109" s="50">
        <f t="shared" si="32"/>
        <v>0</v>
      </c>
      <c r="BH109" s="50">
        <f t="shared" si="33"/>
        <v>0</v>
      </c>
      <c r="BI109" s="51"/>
      <c r="BJ109" s="51">
        <f t="shared" si="34"/>
        <v>1</v>
      </c>
      <c r="BK109" s="57">
        <f t="shared" si="35"/>
        <v>0</v>
      </c>
    </row>
    <row r="110" spans="1:63" x14ac:dyDescent="0.3">
      <c r="A110" s="99" t="s">
        <v>193</v>
      </c>
      <c r="B110" s="99" t="s">
        <v>351</v>
      </c>
      <c r="C110" s="100">
        <v>1714</v>
      </c>
      <c r="D110" s="99" t="s">
        <v>577</v>
      </c>
      <c r="E110" s="99" t="s">
        <v>193</v>
      </c>
      <c r="F110" s="99" t="s">
        <v>513</v>
      </c>
      <c r="G110" s="100" t="s">
        <v>522</v>
      </c>
      <c r="H110" s="100">
        <v>108</v>
      </c>
      <c r="I110" s="99" t="s">
        <v>357</v>
      </c>
      <c r="J110" s="42">
        <v>4</v>
      </c>
      <c r="K110" s="42">
        <v>0</v>
      </c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93">
        <f t="shared" si="19"/>
        <v>4</v>
      </c>
      <c r="W110" s="50">
        <v>0</v>
      </c>
      <c r="X110" s="50">
        <v>0</v>
      </c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93">
        <f t="shared" si="20"/>
        <v>0</v>
      </c>
      <c r="AJ110" s="50">
        <v>0</v>
      </c>
      <c r="AK110" s="50">
        <v>0</v>
      </c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93">
        <f t="shared" si="21"/>
        <v>0</v>
      </c>
      <c r="AW110" s="50">
        <f t="shared" si="22"/>
        <v>4</v>
      </c>
      <c r="AX110" s="50">
        <f t="shared" si="23"/>
        <v>0</v>
      </c>
      <c r="AY110" s="50">
        <f t="shared" si="24"/>
        <v>0</v>
      </c>
      <c r="AZ110" s="50">
        <f t="shared" si="25"/>
        <v>0</v>
      </c>
      <c r="BA110" s="50">
        <f t="shared" si="26"/>
        <v>0</v>
      </c>
      <c r="BB110" s="50">
        <f t="shared" si="27"/>
        <v>0</v>
      </c>
      <c r="BC110" s="50">
        <f t="shared" si="28"/>
        <v>0</v>
      </c>
      <c r="BD110" s="50">
        <f t="shared" si="29"/>
        <v>0</v>
      </c>
      <c r="BE110" s="50">
        <f t="shared" si="30"/>
        <v>0</v>
      </c>
      <c r="BF110" s="50">
        <f t="shared" si="31"/>
        <v>0</v>
      </c>
      <c r="BG110" s="50">
        <f t="shared" si="32"/>
        <v>0</v>
      </c>
      <c r="BH110" s="50">
        <f t="shared" si="33"/>
        <v>0</v>
      </c>
      <c r="BI110" s="51"/>
      <c r="BJ110" s="51">
        <f t="shared" si="34"/>
        <v>4</v>
      </c>
      <c r="BK110" s="57">
        <f t="shared" si="35"/>
        <v>0</v>
      </c>
    </row>
    <row r="111" spans="1:63" x14ac:dyDescent="0.3">
      <c r="A111" s="99" t="s">
        <v>193</v>
      </c>
      <c r="B111" s="99" t="s">
        <v>363</v>
      </c>
      <c r="C111" s="100">
        <v>1714</v>
      </c>
      <c r="D111" s="99" t="s">
        <v>577</v>
      </c>
      <c r="E111" s="99" t="s">
        <v>193</v>
      </c>
      <c r="F111" s="99" t="s">
        <v>365</v>
      </c>
      <c r="G111" s="100" t="s">
        <v>526</v>
      </c>
      <c r="H111" s="100">
        <v>109</v>
      </c>
      <c r="I111" s="99" t="s">
        <v>365</v>
      </c>
      <c r="J111" s="42">
        <v>20</v>
      </c>
      <c r="K111" s="42">
        <v>1</v>
      </c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93">
        <f t="shared" si="19"/>
        <v>21</v>
      </c>
      <c r="W111" s="50">
        <v>0</v>
      </c>
      <c r="X111" s="50">
        <v>0</v>
      </c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93">
        <f t="shared" si="20"/>
        <v>0</v>
      </c>
      <c r="AJ111" s="50">
        <v>0</v>
      </c>
      <c r="AK111" s="50">
        <v>0</v>
      </c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93">
        <f t="shared" si="21"/>
        <v>0</v>
      </c>
      <c r="AW111" s="50">
        <f t="shared" si="22"/>
        <v>20</v>
      </c>
      <c r="AX111" s="50">
        <f t="shared" si="23"/>
        <v>1</v>
      </c>
      <c r="AY111" s="50">
        <f t="shared" si="24"/>
        <v>0</v>
      </c>
      <c r="AZ111" s="50">
        <f t="shared" si="25"/>
        <v>0</v>
      </c>
      <c r="BA111" s="50">
        <f t="shared" si="26"/>
        <v>0</v>
      </c>
      <c r="BB111" s="50">
        <f t="shared" si="27"/>
        <v>0</v>
      </c>
      <c r="BC111" s="50">
        <f t="shared" si="28"/>
        <v>0</v>
      </c>
      <c r="BD111" s="50">
        <f t="shared" si="29"/>
        <v>0</v>
      </c>
      <c r="BE111" s="50">
        <f t="shared" si="30"/>
        <v>0</v>
      </c>
      <c r="BF111" s="50">
        <f t="shared" si="31"/>
        <v>0</v>
      </c>
      <c r="BG111" s="50">
        <f t="shared" si="32"/>
        <v>0</v>
      </c>
      <c r="BH111" s="50">
        <f t="shared" si="33"/>
        <v>0</v>
      </c>
      <c r="BI111" s="51"/>
      <c r="BJ111" s="51">
        <f t="shared" si="34"/>
        <v>21</v>
      </c>
      <c r="BK111" s="57">
        <f t="shared" si="35"/>
        <v>0</v>
      </c>
    </row>
    <row r="112" spans="1:63" x14ac:dyDescent="0.3">
      <c r="A112" s="99" t="s">
        <v>193</v>
      </c>
      <c r="B112" s="99" t="s">
        <v>363</v>
      </c>
      <c r="C112" s="100">
        <v>1714</v>
      </c>
      <c r="D112" s="99" t="s">
        <v>577</v>
      </c>
      <c r="E112" s="99" t="s">
        <v>193</v>
      </c>
      <c r="F112" s="99" t="s">
        <v>365</v>
      </c>
      <c r="G112" s="100" t="s">
        <v>522</v>
      </c>
      <c r="H112" s="100">
        <v>110</v>
      </c>
      <c r="I112" s="99" t="s">
        <v>585</v>
      </c>
      <c r="J112" s="42">
        <v>0</v>
      </c>
      <c r="K112" s="42">
        <v>0</v>
      </c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93">
        <f t="shared" si="19"/>
        <v>0</v>
      </c>
      <c r="W112" s="50">
        <v>0</v>
      </c>
      <c r="X112" s="50">
        <v>0</v>
      </c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93">
        <f t="shared" si="20"/>
        <v>0</v>
      </c>
      <c r="AJ112" s="50">
        <v>0</v>
      </c>
      <c r="AK112" s="50">
        <v>0</v>
      </c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93">
        <f t="shared" si="21"/>
        <v>0</v>
      </c>
      <c r="AW112" s="50">
        <f t="shared" si="22"/>
        <v>0</v>
      </c>
      <c r="AX112" s="50">
        <f t="shared" si="23"/>
        <v>0</v>
      </c>
      <c r="AY112" s="50">
        <f t="shared" si="24"/>
        <v>0</v>
      </c>
      <c r="AZ112" s="50">
        <f t="shared" si="25"/>
        <v>0</v>
      </c>
      <c r="BA112" s="50">
        <f t="shared" si="26"/>
        <v>0</v>
      </c>
      <c r="BB112" s="50">
        <f t="shared" si="27"/>
        <v>0</v>
      </c>
      <c r="BC112" s="50">
        <f t="shared" si="28"/>
        <v>0</v>
      </c>
      <c r="BD112" s="50">
        <f t="shared" si="29"/>
        <v>0</v>
      </c>
      <c r="BE112" s="50">
        <f t="shared" si="30"/>
        <v>0</v>
      </c>
      <c r="BF112" s="50">
        <f t="shared" si="31"/>
        <v>0</v>
      </c>
      <c r="BG112" s="50">
        <f t="shared" si="32"/>
        <v>0</v>
      </c>
      <c r="BH112" s="50">
        <f t="shared" si="33"/>
        <v>0</v>
      </c>
      <c r="BI112" s="51"/>
      <c r="BJ112" s="51">
        <f t="shared" si="34"/>
        <v>0</v>
      </c>
      <c r="BK112" s="57">
        <f t="shared" si="35"/>
        <v>0</v>
      </c>
    </row>
    <row r="113" spans="1:63" x14ac:dyDescent="0.3">
      <c r="A113" s="99" t="s">
        <v>193</v>
      </c>
      <c r="B113" s="99" t="s">
        <v>363</v>
      </c>
      <c r="C113" s="100">
        <v>1714</v>
      </c>
      <c r="D113" s="99" t="s">
        <v>577</v>
      </c>
      <c r="E113" s="99" t="s">
        <v>193</v>
      </c>
      <c r="F113" s="99" t="s">
        <v>365</v>
      </c>
      <c r="G113" s="100" t="s">
        <v>526</v>
      </c>
      <c r="H113" s="100">
        <v>111</v>
      </c>
      <c r="I113" s="99" t="s">
        <v>586</v>
      </c>
      <c r="J113" s="42">
        <v>8</v>
      </c>
      <c r="K113" s="42">
        <v>0</v>
      </c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93">
        <f t="shared" si="19"/>
        <v>8</v>
      </c>
      <c r="W113" s="50">
        <v>0</v>
      </c>
      <c r="X113" s="50">
        <v>0</v>
      </c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93">
        <f t="shared" si="20"/>
        <v>0</v>
      </c>
      <c r="AJ113" s="50">
        <v>0</v>
      </c>
      <c r="AK113" s="50">
        <v>0</v>
      </c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93">
        <f t="shared" si="21"/>
        <v>0</v>
      </c>
      <c r="AW113" s="50">
        <f t="shared" si="22"/>
        <v>8</v>
      </c>
      <c r="AX113" s="50">
        <f t="shared" si="23"/>
        <v>0</v>
      </c>
      <c r="AY113" s="50">
        <f t="shared" si="24"/>
        <v>0</v>
      </c>
      <c r="AZ113" s="50">
        <f t="shared" si="25"/>
        <v>0</v>
      </c>
      <c r="BA113" s="50">
        <f t="shared" si="26"/>
        <v>0</v>
      </c>
      <c r="BB113" s="50">
        <f t="shared" si="27"/>
        <v>0</v>
      </c>
      <c r="BC113" s="50">
        <f t="shared" si="28"/>
        <v>0</v>
      </c>
      <c r="BD113" s="50">
        <f t="shared" si="29"/>
        <v>0</v>
      </c>
      <c r="BE113" s="50">
        <f t="shared" si="30"/>
        <v>0</v>
      </c>
      <c r="BF113" s="50">
        <f t="shared" si="31"/>
        <v>0</v>
      </c>
      <c r="BG113" s="50">
        <f t="shared" si="32"/>
        <v>0</v>
      </c>
      <c r="BH113" s="50">
        <f t="shared" si="33"/>
        <v>0</v>
      </c>
      <c r="BI113" s="51"/>
      <c r="BJ113" s="51">
        <f t="shared" si="34"/>
        <v>8</v>
      </c>
      <c r="BK113" s="57">
        <f t="shared" si="35"/>
        <v>0</v>
      </c>
    </row>
    <row r="114" spans="1:63" x14ac:dyDescent="0.3">
      <c r="A114" s="99" t="s">
        <v>193</v>
      </c>
      <c r="B114" s="99" t="s">
        <v>363</v>
      </c>
      <c r="C114" s="100">
        <v>1714</v>
      </c>
      <c r="D114" s="99" t="s">
        <v>577</v>
      </c>
      <c r="E114" s="99" t="s">
        <v>193</v>
      </c>
      <c r="F114" s="99" t="s">
        <v>365</v>
      </c>
      <c r="G114" s="100" t="s">
        <v>522</v>
      </c>
      <c r="H114" s="100">
        <v>112</v>
      </c>
      <c r="I114" s="99" t="s">
        <v>364</v>
      </c>
      <c r="J114" s="42">
        <v>0</v>
      </c>
      <c r="K114" s="42">
        <v>0</v>
      </c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93">
        <f t="shared" si="19"/>
        <v>0</v>
      </c>
      <c r="W114" s="50">
        <v>0</v>
      </c>
      <c r="X114" s="50">
        <v>0</v>
      </c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93">
        <f t="shared" si="20"/>
        <v>0</v>
      </c>
      <c r="AJ114" s="50">
        <v>0</v>
      </c>
      <c r="AK114" s="50">
        <v>0</v>
      </c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93">
        <f t="shared" si="21"/>
        <v>0</v>
      </c>
      <c r="AW114" s="50">
        <f t="shared" si="22"/>
        <v>0</v>
      </c>
      <c r="AX114" s="50">
        <f t="shared" si="23"/>
        <v>0</v>
      </c>
      <c r="AY114" s="50">
        <f t="shared" si="24"/>
        <v>0</v>
      </c>
      <c r="AZ114" s="50">
        <f t="shared" si="25"/>
        <v>0</v>
      </c>
      <c r="BA114" s="50">
        <f t="shared" si="26"/>
        <v>0</v>
      </c>
      <c r="BB114" s="50">
        <f t="shared" si="27"/>
        <v>0</v>
      </c>
      <c r="BC114" s="50">
        <f t="shared" si="28"/>
        <v>0</v>
      </c>
      <c r="BD114" s="50">
        <f t="shared" si="29"/>
        <v>0</v>
      </c>
      <c r="BE114" s="50">
        <f t="shared" si="30"/>
        <v>0</v>
      </c>
      <c r="BF114" s="50">
        <f t="shared" si="31"/>
        <v>0</v>
      </c>
      <c r="BG114" s="50">
        <f t="shared" si="32"/>
        <v>0</v>
      </c>
      <c r="BH114" s="50">
        <f t="shared" si="33"/>
        <v>0</v>
      </c>
      <c r="BI114" s="51"/>
      <c r="BJ114" s="51">
        <f t="shared" si="34"/>
        <v>0</v>
      </c>
      <c r="BK114" s="57">
        <f t="shared" si="35"/>
        <v>0</v>
      </c>
    </row>
    <row r="115" spans="1:63" x14ac:dyDescent="0.3">
      <c r="A115" s="99" t="s">
        <v>569</v>
      </c>
      <c r="B115" s="99" t="s">
        <v>587</v>
      </c>
      <c r="C115" s="100">
        <v>870</v>
      </c>
      <c r="D115" s="99" t="s">
        <v>536</v>
      </c>
      <c r="E115" s="99" t="s">
        <v>256</v>
      </c>
      <c r="F115" s="99" t="s">
        <v>460</v>
      </c>
      <c r="G115" s="100" t="s">
        <v>526</v>
      </c>
      <c r="H115" s="100">
        <v>113</v>
      </c>
      <c r="I115" s="99" t="s">
        <v>588</v>
      </c>
      <c r="J115" s="42">
        <v>9</v>
      </c>
      <c r="K115" s="42">
        <v>7</v>
      </c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93">
        <f t="shared" si="19"/>
        <v>16</v>
      </c>
      <c r="W115" s="50">
        <v>0</v>
      </c>
      <c r="X115" s="50">
        <v>0</v>
      </c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93">
        <f t="shared" si="20"/>
        <v>0</v>
      </c>
      <c r="AJ115" s="50">
        <v>0</v>
      </c>
      <c r="AK115" s="50">
        <v>0</v>
      </c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  <c r="AV115" s="93">
        <f t="shared" si="21"/>
        <v>0</v>
      </c>
      <c r="AW115" s="50">
        <f t="shared" si="22"/>
        <v>9</v>
      </c>
      <c r="AX115" s="50">
        <f t="shared" si="23"/>
        <v>7</v>
      </c>
      <c r="AY115" s="50">
        <f t="shared" si="24"/>
        <v>0</v>
      </c>
      <c r="AZ115" s="50">
        <f t="shared" si="25"/>
        <v>0</v>
      </c>
      <c r="BA115" s="50">
        <f t="shared" si="26"/>
        <v>0</v>
      </c>
      <c r="BB115" s="50">
        <f t="shared" si="27"/>
        <v>0</v>
      </c>
      <c r="BC115" s="50">
        <f t="shared" si="28"/>
        <v>0</v>
      </c>
      <c r="BD115" s="50">
        <f t="shared" si="29"/>
        <v>0</v>
      </c>
      <c r="BE115" s="50">
        <f t="shared" si="30"/>
        <v>0</v>
      </c>
      <c r="BF115" s="50">
        <f t="shared" si="31"/>
        <v>0</v>
      </c>
      <c r="BG115" s="50">
        <f t="shared" si="32"/>
        <v>0</v>
      </c>
      <c r="BH115" s="50">
        <f t="shared" si="33"/>
        <v>0</v>
      </c>
      <c r="BI115" s="51"/>
      <c r="BJ115" s="51">
        <f t="shared" si="34"/>
        <v>16</v>
      </c>
      <c r="BK115" s="57">
        <f t="shared" si="35"/>
        <v>0</v>
      </c>
    </row>
    <row r="116" spans="1:63" x14ac:dyDescent="0.3">
      <c r="A116" s="99" t="s">
        <v>569</v>
      </c>
      <c r="B116" s="99" t="s">
        <v>587</v>
      </c>
      <c r="C116" s="100">
        <v>870</v>
      </c>
      <c r="D116" s="99" t="s">
        <v>536</v>
      </c>
      <c r="E116" s="99" t="s">
        <v>256</v>
      </c>
      <c r="F116" s="99" t="s">
        <v>460</v>
      </c>
      <c r="G116" s="100" t="s">
        <v>522</v>
      </c>
      <c r="H116" s="100">
        <v>114</v>
      </c>
      <c r="I116" s="99" t="s">
        <v>233</v>
      </c>
      <c r="J116" s="42">
        <v>1</v>
      </c>
      <c r="K116" s="42">
        <v>0</v>
      </c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93">
        <f t="shared" si="19"/>
        <v>1</v>
      </c>
      <c r="W116" s="50">
        <v>0</v>
      </c>
      <c r="X116" s="50">
        <v>0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93">
        <f t="shared" si="20"/>
        <v>0</v>
      </c>
      <c r="AJ116" s="50">
        <v>0</v>
      </c>
      <c r="AK116" s="50">
        <v>0</v>
      </c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93">
        <f t="shared" si="21"/>
        <v>0</v>
      </c>
      <c r="AW116" s="50">
        <f t="shared" si="22"/>
        <v>1</v>
      </c>
      <c r="AX116" s="50">
        <f t="shared" si="23"/>
        <v>0</v>
      </c>
      <c r="AY116" s="50">
        <f t="shared" si="24"/>
        <v>0</v>
      </c>
      <c r="AZ116" s="50">
        <f t="shared" si="25"/>
        <v>0</v>
      </c>
      <c r="BA116" s="50">
        <f t="shared" si="26"/>
        <v>0</v>
      </c>
      <c r="BB116" s="50">
        <f t="shared" si="27"/>
        <v>0</v>
      </c>
      <c r="BC116" s="50">
        <f t="shared" si="28"/>
        <v>0</v>
      </c>
      <c r="BD116" s="50">
        <f t="shared" si="29"/>
        <v>0</v>
      </c>
      <c r="BE116" s="50">
        <f t="shared" si="30"/>
        <v>0</v>
      </c>
      <c r="BF116" s="50">
        <f t="shared" si="31"/>
        <v>0</v>
      </c>
      <c r="BG116" s="50">
        <f t="shared" si="32"/>
        <v>0</v>
      </c>
      <c r="BH116" s="50">
        <f t="shared" si="33"/>
        <v>0</v>
      </c>
      <c r="BI116" s="51"/>
      <c r="BJ116" s="51">
        <f t="shared" si="34"/>
        <v>1</v>
      </c>
      <c r="BK116" s="57">
        <f t="shared" si="35"/>
        <v>0</v>
      </c>
    </row>
    <row r="117" spans="1:63" x14ac:dyDescent="0.3">
      <c r="A117" s="99" t="s">
        <v>569</v>
      </c>
      <c r="B117" s="99" t="s">
        <v>587</v>
      </c>
      <c r="C117" s="100">
        <v>870</v>
      </c>
      <c r="D117" s="99" t="s">
        <v>536</v>
      </c>
      <c r="E117" s="99" t="s">
        <v>256</v>
      </c>
      <c r="F117" s="99" t="s">
        <v>460</v>
      </c>
      <c r="G117" s="100" t="s">
        <v>522</v>
      </c>
      <c r="H117" s="100">
        <v>115</v>
      </c>
      <c r="I117" s="99" t="s">
        <v>232</v>
      </c>
      <c r="J117" s="42">
        <v>1</v>
      </c>
      <c r="K117" s="42">
        <v>1</v>
      </c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93">
        <f t="shared" si="19"/>
        <v>2</v>
      </c>
      <c r="W117" s="50">
        <v>0</v>
      </c>
      <c r="X117" s="50">
        <v>0</v>
      </c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93">
        <f t="shared" si="20"/>
        <v>0</v>
      </c>
      <c r="AJ117" s="50">
        <v>0</v>
      </c>
      <c r="AK117" s="50">
        <v>0</v>
      </c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93">
        <f t="shared" si="21"/>
        <v>0</v>
      </c>
      <c r="AW117" s="50">
        <f t="shared" si="22"/>
        <v>1</v>
      </c>
      <c r="AX117" s="50">
        <f t="shared" si="23"/>
        <v>1</v>
      </c>
      <c r="AY117" s="50">
        <f t="shared" si="24"/>
        <v>0</v>
      </c>
      <c r="AZ117" s="50">
        <f t="shared" si="25"/>
        <v>0</v>
      </c>
      <c r="BA117" s="50">
        <f t="shared" si="26"/>
        <v>0</v>
      </c>
      <c r="BB117" s="50">
        <f t="shared" si="27"/>
        <v>0</v>
      </c>
      <c r="BC117" s="50">
        <f t="shared" si="28"/>
        <v>0</v>
      </c>
      <c r="BD117" s="50">
        <f t="shared" si="29"/>
        <v>0</v>
      </c>
      <c r="BE117" s="50">
        <f t="shared" si="30"/>
        <v>0</v>
      </c>
      <c r="BF117" s="50">
        <f t="shared" si="31"/>
        <v>0</v>
      </c>
      <c r="BG117" s="50">
        <f t="shared" si="32"/>
        <v>0</v>
      </c>
      <c r="BH117" s="50">
        <f t="shared" si="33"/>
        <v>0</v>
      </c>
      <c r="BI117" s="51"/>
      <c r="BJ117" s="51">
        <f t="shared" si="34"/>
        <v>2</v>
      </c>
      <c r="BK117" s="57">
        <f t="shared" si="35"/>
        <v>0</v>
      </c>
    </row>
    <row r="118" spans="1:63" x14ac:dyDescent="0.3">
      <c r="A118" s="99" t="s">
        <v>569</v>
      </c>
      <c r="B118" s="99" t="s">
        <v>587</v>
      </c>
      <c r="C118" s="100">
        <v>870</v>
      </c>
      <c r="D118" s="99" t="s">
        <v>536</v>
      </c>
      <c r="E118" s="99" t="s">
        <v>256</v>
      </c>
      <c r="F118" s="99" t="s">
        <v>460</v>
      </c>
      <c r="G118" s="100" t="s">
        <v>522</v>
      </c>
      <c r="H118" s="100">
        <v>116</v>
      </c>
      <c r="I118" s="99" t="s">
        <v>228</v>
      </c>
      <c r="J118" s="42">
        <v>2</v>
      </c>
      <c r="K118" s="42">
        <v>2</v>
      </c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93">
        <f t="shared" si="19"/>
        <v>4</v>
      </c>
      <c r="W118" s="50">
        <v>0</v>
      </c>
      <c r="X118" s="50">
        <v>0</v>
      </c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93">
        <f t="shared" si="20"/>
        <v>0</v>
      </c>
      <c r="AJ118" s="50">
        <v>0</v>
      </c>
      <c r="AK118" s="50">
        <v>0</v>
      </c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93">
        <f t="shared" si="21"/>
        <v>0</v>
      </c>
      <c r="AW118" s="50">
        <f t="shared" si="22"/>
        <v>2</v>
      </c>
      <c r="AX118" s="50">
        <f t="shared" si="23"/>
        <v>2</v>
      </c>
      <c r="AY118" s="50">
        <f t="shared" si="24"/>
        <v>0</v>
      </c>
      <c r="AZ118" s="50">
        <f t="shared" si="25"/>
        <v>0</v>
      </c>
      <c r="BA118" s="50">
        <f t="shared" si="26"/>
        <v>0</v>
      </c>
      <c r="BB118" s="50">
        <f t="shared" si="27"/>
        <v>0</v>
      </c>
      <c r="BC118" s="50">
        <f t="shared" si="28"/>
        <v>0</v>
      </c>
      <c r="BD118" s="50">
        <f t="shared" si="29"/>
        <v>0</v>
      </c>
      <c r="BE118" s="50">
        <f t="shared" si="30"/>
        <v>0</v>
      </c>
      <c r="BF118" s="50">
        <f t="shared" si="31"/>
        <v>0</v>
      </c>
      <c r="BG118" s="50">
        <f t="shared" si="32"/>
        <v>0</v>
      </c>
      <c r="BH118" s="50">
        <f t="shared" si="33"/>
        <v>0</v>
      </c>
      <c r="BI118" s="51"/>
      <c r="BJ118" s="51">
        <f t="shared" si="34"/>
        <v>4</v>
      </c>
      <c r="BK118" s="57">
        <f t="shared" si="35"/>
        <v>0</v>
      </c>
    </row>
    <row r="119" spans="1:63" x14ac:dyDescent="0.3">
      <c r="A119" s="99" t="s">
        <v>569</v>
      </c>
      <c r="B119" s="99" t="s">
        <v>587</v>
      </c>
      <c r="C119" s="100">
        <v>870</v>
      </c>
      <c r="D119" s="99" t="s">
        <v>536</v>
      </c>
      <c r="E119" s="99" t="s">
        <v>256</v>
      </c>
      <c r="F119" s="99" t="s">
        <v>460</v>
      </c>
      <c r="G119" s="100" t="s">
        <v>522</v>
      </c>
      <c r="H119" s="100">
        <v>117</v>
      </c>
      <c r="I119" s="99" t="s">
        <v>589</v>
      </c>
      <c r="J119" s="42">
        <v>3</v>
      </c>
      <c r="K119" s="42">
        <v>0</v>
      </c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93">
        <f t="shared" si="19"/>
        <v>3</v>
      </c>
      <c r="W119" s="50">
        <v>0</v>
      </c>
      <c r="X119" s="50">
        <v>0</v>
      </c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93">
        <f t="shared" si="20"/>
        <v>0</v>
      </c>
      <c r="AJ119" s="50">
        <v>0</v>
      </c>
      <c r="AK119" s="50">
        <v>0</v>
      </c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93">
        <f t="shared" si="21"/>
        <v>0</v>
      </c>
      <c r="AW119" s="50">
        <f t="shared" si="22"/>
        <v>3</v>
      </c>
      <c r="AX119" s="50">
        <f t="shared" si="23"/>
        <v>0</v>
      </c>
      <c r="AY119" s="50">
        <f t="shared" si="24"/>
        <v>0</v>
      </c>
      <c r="AZ119" s="50">
        <f t="shared" si="25"/>
        <v>0</v>
      </c>
      <c r="BA119" s="50">
        <f t="shared" si="26"/>
        <v>0</v>
      </c>
      <c r="BB119" s="50">
        <f t="shared" si="27"/>
        <v>0</v>
      </c>
      <c r="BC119" s="50">
        <f t="shared" si="28"/>
        <v>0</v>
      </c>
      <c r="BD119" s="50">
        <f t="shared" si="29"/>
        <v>0</v>
      </c>
      <c r="BE119" s="50">
        <f t="shared" si="30"/>
        <v>0</v>
      </c>
      <c r="BF119" s="50">
        <f t="shared" si="31"/>
        <v>0</v>
      </c>
      <c r="BG119" s="50">
        <f t="shared" si="32"/>
        <v>0</v>
      </c>
      <c r="BH119" s="50">
        <f t="shared" si="33"/>
        <v>0</v>
      </c>
      <c r="BI119" s="51"/>
      <c r="BJ119" s="51">
        <f t="shared" si="34"/>
        <v>3</v>
      </c>
      <c r="BK119" s="57">
        <f t="shared" si="35"/>
        <v>0</v>
      </c>
    </row>
    <row r="120" spans="1:63" x14ac:dyDescent="0.3">
      <c r="A120" s="99" t="s">
        <v>569</v>
      </c>
      <c r="B120" s="99" t="s">
        <v>256</v>
      </c>
      <c r="C120" s="100">
        <v>870</v>
      </c>
      <c r="D120" s="99" t="s">
        <v>536</v>
      </c>
      <c r="E120" s="99" t="s">
        <v>256</v>
      </c>
      <c r="F120" s="99" t="s">
        <v>456</v>
      </c>
      <c r="G120" s="100" t="s">
        <v>539</v>
      </c>
      <c r="H120" s="100">
        <v>118</v>
      </c>
      <c r="I120" s="99" t="s">
        <v>255</v>
      </c>
      <c r="J120" s="42">
        <v>17</v>
      </c>
      <c r="K120" s="42">
        <v>20</v>
      </c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93">
        <f t="shared" si="19"/>
        <v>37</v>
      </c>
      <c r="W120" s="50">
        <v>0</v>
      </c>
      <c r="X120" s="50">
        <v>0</v>
      </c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93">
        <f t="shared" si="20"/>
        <v>0</v>
      </c>
      <c r="AJ120" s="50">
        <v>0</v>
      </c>
      <c r="AK120" s="50">
        <v>0</v>
      </c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93">
        <f t="shared" si="21"/>
        <v>0</v>
      </c>
      <c r="AW120" s="50">
        <f t="shared" si="22"/>
        <v>17</v>
      </c>
      <c r="AX120" s="50">
        <f t="shared" si="23"/>
        <v>20</v>
      </c>
      <c r="AY120" s="50">
        <f t="shared" si="24"/>
        <v>0</v>
      </c>
      <c r="AZ120" s="50">
        <f t="shared" si="25"/>
        <v>0</v>
      </c>
      <c r="BA120" s="50">
        <f t="shared" si="26"/>
        <v>0</v>
      </c>
      <c r="BB120" s="50">
        <f t="shared" si="27"/>
        <v>0</v>
      </c>
      <c r="BC120" s="50">
        <f t="shared" si="28"/>
        <v>0</v>
      </c>
      <c r="BD120" s="50">
        <f t="shared" si="29"/>
        <v>0</v>
      </c>
      <c r="BE120" s="50">
        <f t="shared" si="30"/>
        <v>0</v>
      </c>
      <c r="BF120" s="50">
        <f t="shared" si="31"/>
        <v>0</v>
      </c>
      <c r="BG120" s="50">
        <f t="shared" si="32"/>
        <v>0</v>
      </c>
      <c r="BH120" s="50">
        <f t="shared" si="33"/>
        <v>0</v>
      </c>
      <c r="BI120" s="51"/>
      <c r="BJ120" s="51">
        <f t="shared" si="34"/>
        <v>37</v>
      </c>
      <c r="BK120" s="57">
        <f t="shared" si="35"/>
        <v>0</v>
      </c>
    </row>
    <row r="121" spans="1:63" x14ac:dyDescent="0.3">
      <c r="A121" s="99" t="s">
        <v>569</v>
      </c>
      <c r="B121" s="99" t="s">
        <v>256</v>
      </c>
      <c r="C121" s="100">
        <v>870</v>
      </c>
      <c r="D121" s="99" t="s">
        <v>536</v>
      </c>
      <c r="E121" s="99" t="s">
        <v>256</v>
      </c>
      <c r="F121" s="99" t="s">
        <v>456</v>
      </c>
      <c r="G121" s="100" t="s">
        <v>522</v>
      </c>
      <c r="H121" s="100">
        <v>119</v>
      </c>
      <c r="I121" s="99" t="s">
        <v>257</v>
      </c>
      <c r="J121" s="42">
        <v>9</v>
      </c>
      <c r="K121" s="42">
        <v>4</v>
      </c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93">
        <f t="shared" si="19"/>
        <v>13</v>
      </c>
      <c r="W121" s="50">
        <v>0</v>
      </c>
      <c r="X121" s="50">
        <v>0</v>
      </c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93">
        <f t="shared" si="20"/>
        <v>0</v>
      </c>
      <c r="AJ121" s="50">
        <v>0</v>
      </c>
      <c r="AK121" s="50">
        <v>0</v>
      </c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93">
        <f t="shared" si="21"/>
        <v>0</v>
      </c>
      <c r="AW121" s="50">
        <f t="shared" si="22"/>
        <v>9</v>
      </c>
      <c r="AX121" s="50">
        <f t="shared" si="23"/>
        <v>4</v>
      </c>
      <c r="AY121" s="50">
        <f t="shared" si="24"/>
        <v>0</v>
      </c>
      <c r="AZ121" s="50">
        <f t="shared" si="25"/>
        <v>0</v>
      </c>
      <c r="BA121" s="50">
        <f t="shared" si="26"/>
        <v>0</v>
      </c>
      <c r="BB121" s="50">
        <f t="shared" si="27"/>
        <v>0</v>
      </c>
      <c r="BC121" s="50">
        <f t="shared" si="28"/>
        <v>0</v>
      </c>
      <c r="BD121" s="50">
        <f t="shared" si="29"/>
        <v>0</v>
      </c>
      <c r="BE121" s="50">
        <f t="shared" si="30"/>
        <v>0</v>
      </c>
      <c r="BF121" s="50">
        <f t="shared" si="31"/>
        <v>0</v>
      </c>
      <c r="BG121" s="50">
        <f t="shared" si="32"/>
        <v>0</v>
      </c>
      <c r="BH121" s="50">
        <f t="shared" si="33"/>
        <v>0</v>
      </c>
      <c r="BI121" s="51"/>
      <c r="BJ121" s="51">
        <f t="shared" si="34"/>
        <v>13</v>
      </c>
      <c r="BK121" s="57">
        <f t="shared" si="35"/>
        <v>0</v>
      </c>
    </row>
    <row r="122" spans="1:63" x14ac:dyDescent="0.3">
      <c r="A122" s="99" t="s">
        <v>569</v>
      </c>
      <c r="B122" s="99" t="s">
        <v>256</v>
      </c>
      <c r="C122" s="100">
        <v>870</v>
      </c>
      <c r="D122" s="99" t="s">
        <v>536</v>
      </c>
      <c r="E122" s="99" t="s">
        <v>256</v>
      </c>
      <c r="F122" s="99" t="s">
        <v>456</v>
      </c>
      <c r="G122" s="100" t="s">
        <v>522</v>
      </c>
      <c r="H122" s="100">
        <v>120</v>
      </c>
      <c r="I122" s="99" t="s">
        <v>590</v>
      </c>
      <c r="J122" s="42">
        <v>15</v>
      </c>
      <c r="K122" s="42">
        <v>10</v>
      </c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93">
        <f t="shared" si="19"/>
        <v>25</v>
      </c>
      <c r="W122" s="50">
        <v>0</v>
      </c>
      <c r="X122" s="50">
        <v>0</v>
      </c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93">
        <f t="shared" si="20"/>
        <v>0</v>
      </c>
      <c r="AJ122" s="50">
        <v>0</v>
      </c>
      <c r="AK122" s="50">
        <v>0</v>
      </c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93">
        <f t="shared" si="21"/>
        <v>0</v>
      </c>
      <c r="AW122" s="50">
        <f t="shared" si="22"/>
        <v>15</v>
      </c>
      <c r="AX122" s="50">
        <f t="shared" si="23"/>
        <v>10</v>
      </c>
      <c r="AY122" s="50">
        <f t="shared" si="24"/>
        <v>0</v>
      </c>
      <c r="AZ122" s="50">
        <f t="shared" si="25"/>
        <v>0</v>
      </c>
      <c r="BA122" s="50">
        <f t="shared" si="26"/>
        <v>0</v>
      </c>
      <c r="BB122" s="50">
        <f t="shared" si="27"/>
        <v>0</v>
      </c>
      <c r="BC122" s="50">
        <f t="shared" si="28"/>
        <v>0</v>
      </c>
      <c r="BD122" s="50">
        <f t="shared" si="29"/>
        <v>0</v>
      </c>
      <c r="BE122" s="50">
        <f t="shared" si="30"/>
        <v>0</v>
      </c>
      <c r="BF122" s="50">
        <f t="shared" si="31"/>
        <v>0</v>
      </c>
      <c r="BG122" s="50">
        <f t="shared" si="32"/>
        <v>0</v>
      </c>
      <c r="BH122" s="50">
        <f t="shared" si="33"/>
        <v>0</v>
      </c>
      <c r="BI122" s="51"/>
      <c r="BJ122" s="51">
        <f t="shared" si="34"/>
        <v>25</v>
      </c>
      <c r="BK122" s="57">
        <f t="shared" si="35"/>
        <v>0</v>
      </c>
    </row>
    <row r="123" spans="1:63" x14ac:dyDescent="0.3">
      <c r="A123" s="99" t="s">
        <v>569</v>
      </c>
      <c r="B123" s="99" t="s">
        <v>256</v>
      </c>
      <c r="C123" s="100">
        <v>870</v>
      </c>
      <c r="D123" s="99" t="s">
        <v>536</v>
      </c>
      <c r="E123" s="99" t="s">
        <v>256</v>
      </c>
      <c r="F123" s="99" t="s">
        <v>456</v>
      </c>
      <c r="G123" s="100" t="s">
        <v>522</v>
      </c>
      <c r="H123" s="100">
        <v>121</v>
      </c>
      <c r="I123" s="99" t="s">
        <v>261</v>
      </c>
      <c r="J123" s="42">
        <v>29</v>
      </c>
      <c r="K123" s="42">
        <v>17</v>
      </c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93">
        <f t="shared" si="19"/>
        <v>46</v>
      </c>
      <c r="W123" s="50">
        <v>0</v>
      </c>
      <c r="X123" s="50">
        <v>0</v>
      </c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93">
        <f t="shared" si="20"/>
        <v>0</v>
      </c>
      <c r="AJ123" s="50">
        <v>0</v>
      </c>
      <c r="AK123" s="50">
        <v>0</v>
      </c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  <c r="AV123" s="93">
        <f t="shared" si="21"/>
        <v>0</v>
      </c>
      <c r="AW123" s="50">
        <f t="shared" si="22"/>
        <v>29</v>
      </c>
      <c r="AX123" s="50">
        <f t="shared" si="23"/>
        <v>17</v>
      </c>
      <c r="AY123" s="50">
        <f t="shared" si="24"/>
        <v>0</v>
      </c>
      <c r="AZ123" s="50">
        <f t="shared" si="25"/>
        <v>0</v>
      </c>
      <c r="BA123" s="50">
        <f t="shared" si="26"/>
        <v>0</v>
      </c>
      <c r="BB123" s="50">
        <f t="shared" si="27"/>
        <v>0</v>
      </c>
      <c r="BC123" s="50">
        <f t="shared" si="28"/>
        <v>0</v>
      </c>
      <c r="BD123" s="50">
        <f t="shared" si="29"/>
        <v>0</v>
      </c>
      <c r="BE123" s="50">
        <f t="shared" si="30"/>
        <v>0</v>
      </c>
      <c r="BF123" s="50">
        <f t="shared" si="31"/>
        <v>0</v>
      </c>
      <c r="BG123" s="50">
        <f t="shared" si="32"/>
        <v>0</v>
      </c>
      <c r="BH123" s="50">
        <f t="shared" si="33"/>
        <v>0</v>
      </c>
      <c r="BI123" s="51"/>
      <c r="BJ123" s="51">
        <f t="shared" si="34"/>
        <v>46</v>
      </c>
      <c r="BK123" s="57">
        <f t="shared" si="35"/>
        <v>0</v>
      </c>
    </row>
    <row r="124" spans="1:63" x14ac:dyDescent="0.3">
      <c r="A124" s="99" t="s">
        <v>569</v>
      </c>
      <c r="B124" s="99" t="s">
        <v>256</v>
      </c>
      <c r="C124" s="100">
        <v>870</v>
      </c>
      <c r="D124" s="99" t="s">
        <v>536</v>
      </c>
      <c r="E124" s="99" t="s">
        <v>256</v>
      </c>
      <c r="F124" s="99" t="s">
        <v>459</v>
      </c>
      <c r="G124" s="100" t="s">
        <v>522</v>
      </c>
      <c r="H124" s="100">
        <v>122</v>
      </c>
      <c r="I124" s="99" t="s">
        <v>262</v>
      </c>
      <c r="J124" s="42">
        <v>0</v>
      </c>
      <c r="K124" s="42">
        <v>0</v>
      </c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93">
        <f t="shared" si="19"/>
        <v>0</v>
      </c>
      <c r="W124" s="50">
        <v>0</v>
      </c>
      <c r="X124" s="50">
        <v>0</v>
      </c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93">
        <f t="shared" si="20"/>
        <v>0</v>
      </c>
      <c r="AJ124" s="50">
        <v>0</v>
      </c>
      <c r="AK124" s="50">
        <v>0</v>
      </c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93">
        <f t="shared" si="21"/>
        <v>0</v>
      </c>
      <c r="AW124" s="50">
        <f t="shared" si="22"/>
        <v>0</v>
      </c>
      <c r="AX124" s="50">
        <f t="shared" si="23"/>
        <v>0</v>
      </c>
      <c r="AY124" s="50">
        <f t="shared" si="24"/>
        <v>0</v>
      </c>
      <c r="AZ124" s="50">
        <f t="shared" si="25"/>
        <v>0</v>
      </c>
      <c r="BA124" s="50">
        <f t="shared" si="26"/>
        <v>0</v>
      </c>
      <c r="BB124" s="50">
        <f t="shared" si="27"/>
        <v>0</v>
      </c>
      <c r="BC124" s="50">
        <f t="shared" si="28"/>
        <v>0</v>
      </c>
      <c r="BD124" s="50">
        <f t="shared" si="29"/>
        <v>0</v>
      </c>
      <c r="BE124" s="50">
        <f t="shared" si="30"/>
        <v>0</v>
      </c>
      <c r="BF124" s="50">
        <f t="shared" si="31"/>
        <v>0</v>
      </c>
      <c r="BG124" s="50">
        <f t="shared" si="32"/>
        <v>0</v>
      </c>
      <c r="BH124" s="50">
        <f t="shared" si="33"/>
        <v>0</v>
      </c>
      <c r="BI124" s="51"/>
      <c r="BJ124" s="51">
        <f t="shared" si="34"/>
        <v>0</v>
      </c>
      <c r="BK124" s="57">
        <f t="shared" si="35"/>
        <v>0</v>
      </c>
    </row>
    <row r="125" spans="1:63" x14ac:dyDescent="0.3">
      <c r="A125" s="99" t="s">
        <v>569</v>
      </c>
      <c r="B125" s="99" t="s">
        <v>289</v>
      </c>
      <c r="C125" s="100">
        <v>870</v>
      </c>
      <c r="D125" s="99" t="s">
        <v>536</v>
      </c>
      <c r="E125" s="99" t="s">
        <v>256</v>
      </c>
      <c r="F125" s="99" t="s">
        <v>289</v>
      </c>
      <c r="G125" s="100" t="s">
        <v>526</v>
      </c>
      <c r="H125" s="100">
        <v>123</v>
      </c>
      <c r="I125" s="99" t="s">
        <v>289</v>
      </c>
      <c r="J125" s="42">
        <v>10</v>
      </c>
      <c r="K125" s="42">
        <v>5</v>
      </c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93">
        <f t="shared" si="19"/>
        <v>15</v>
      </c>
      <c r="W125" s="50">
        <v>0</v>
      </c>
      <c r="X125" s="50">
        <v>0</v>
      </c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93">
        <f t="shared" si="20"/>
        <v>0</v>
      </c>
      <c r="AJ125" s="50">
        <v>0</v>
      </c>
      <c r="AK125" s="50">
        <v>0</v>
      </c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  <c r="AV125" s="93">
        <f t="shared" si="21"/>
        <v>0</v>
      </c>
      <c r="AW125" s="50">
        <f t="shared" si="22"/>
        <v>10</v>
      </c>
      <c r="AX125" s="50">
        <f t="shared" si="23"/>
        <v>5</v>
      </c>
      <c r="AY125" s="50">
        <f t="shared" si="24"/>
        <v>0</v>
      </c>
      <c r="AZ125" s="50">
        <f t="shared" si="25"/>
        <v>0</v>
      </c>
      <c r="BA125" s="50">
        <f t="shared" si="26"/>
        <v>0</v>
      </c>
      <c r="BB125" s="50">
        <f t="shared" si="27"/>
        <v>0</v>
      </c>
      <c r="BC125" s="50">
        <f t="shared" si="28"/>
        <v>0</v>
      </c>
      <c r="BD125" s="50">
        <f t="shared" si="29"/>
        <v>0</v>
      </c>
      <c r="BE125" s="50">
        <f t="shared" si="30"/>
        <v>0</v>
      </c>
      <c r="BF125" s="50">
        <f t="shared" si="31"/>
        <v>0</v>
      </c>
      <c r="BG125" s="50">
        <f t="shared" si="32"/>
        <v>0</v>
      </c>
      <c r="BH125" s="50">
        <f t="shared" si="33"/>
        <v>0</v>
      </c>
      <c r="BI125" s="51"/>
      <c r="BJ125" s="51">
        <f t="shared" si="34"/>
        <v>15</v>
      </c>
      <c r="BK125" s="57">
        <f t="shared" si="35"/>
        <v>0</v>
      </c>
    </row>
    <row r="126" spans="1:63" x14ac:dyDescent="0.3">
      <c r="A126" s="99" t="s">
        <v>569</v>
      </c>
      <c r="B126" s="99" t="s">
        <v>289</v>
      </c>
      <c r="C126" s="100">
        <v>870</v>
      </c>
      <c r="D126" s="99" t="s">
        <v>536</v>
      </c>
      <c r="E126" s="99" t="s">
        <v>256</v>
      </c>
      <c r="F126" s="99" t="s">
        <v>289</v>
      </c>
      <c r="G126" s="100" t="s">
        <v>522</v>
      </c>
      <c r="H126" s="100">
        <v>124</v>
      </c>
      <c r="I126" s="99" t="s">
        <v>291</v>
      </c>
      <c r="J126" s="42">
        <v>5</v>
      </c>
      <c r="K126" s="42">
        <v>0</v>
      </c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93">
        <f t="shared" si="19"/>
        <v>5</v>
      </c>
      <c r="W126" s="50">
        <v>0</v>
      </c>
      <c r="X126" s="50">
        <v>0</v>
      </c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93">
        <f t="shared" si="20"/>
        <v>0</v>
      </c>
      <c r="AJ126" s="50">
        <v>0</v>
      </c>
      <c r="AK126" s="50">
        <v>0</v>
      </c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93">
        <f t="shared" si="21"/>
        <v>0</v>
      </c>
      <c r="AW126" s="50">
        <f t="shared" si="22"/>
        <v>5</v>
      </c>
      <c r="AX126" s="50">
        <f t="shared" si="23"/>
        <v>0</v>
      </c>
      <c r="AY126" s="50">
        <f t="shared" si="24"/>
        <v>0</v>
      </c>
      <c r="AZ126" s="50">
        <f t="shared" si="25"/>
        <v>0</v>
      </c>
      <c r="BA126" s="50">
        <f t="shared" si="26"/>
        <v>0</v>
      </c>
      <c r="BB126" s="50">
        <f t="shared" si="27"/>
        <v>0</v>
      </c>
      <c r="BC126" s="50">
        <f t="shared" si="28"/>
        <v>0</v>
      </c>
      <c r="BD126" s="50">
        <f t="shared" si="29"/>
        <v>0</v>
      </c>
      <c r="BE126" s="50">
        <f t="shared" si="30"/>
        <v>0</v>
      </c>
      <c r="BF126" s="50">
        <f t="shared" si="31"/>
        <v>0</v>
      </c>
      <c r="BG126" s="50">
        <f t="shared" si="32"/>
        <v>0</v>
      </c>
      <c r="BH126" s="50">
        <f t="shared" si="33"/>
        <v>0</v>
      </c>
      <c r="BI126" s="51"/>
      <c r="BJ126" s="51">
        <f t="shared" si="34"/>
        <v>5</v>
      </c>
      <c r="BK126" s="57">
        <f t="shared" si="35"/>
        <v>0</v>
      </c>
    </row>
    <row r="127" spans="1:63" x14ac:dyDescent="0.3">
      <c r="A127" s="99" t="s">
        <v>569</v>
      </c>
      <c r="B127" s="99" t="s">
        <v>380</v>
      </c>
      <c r="C127" s="100">
        <v>870</v>
      </c>
      <c r="D127" s="99" t="s">
        <v>536</v>
      </c>
      <c r="E127" s="99" t="s">
        <v>256</v>
      </c>
      <c r="F127" s="99" t="s">
        <v>459</v>
      </c>
      <c r="G127" s="100" t="s">
        <v>526</v>
      </c>
      <c r="H127" s="100">
        <v>125</v>
      </c>
      <c r="I127" s="99" t="s">
        <v>591</v>
      </c>
      <c r="J127" s="42">
        <v>5</v>
      </c>
      <c r="K127" s="42">
        <v>4</v>
      </c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93">
        <f t="shared" si="19"/>
        <v>9</v>
      </c>
      <c r="W127" s="50">
        <v>3</v>
      </c>
      <c r="X127" s="50">
        <v>0</v>
      </c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93">
        <f t="shared" si="20"/>
        <v>3</v>
      </c>
      <c r="AJ127" s="50">
        <v>0</v>
      </c>
      <c r="AK127" s="50">
        <v>0</v>
      </c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93">
        <f t="shared" si="21"/>
        <v>0</v>
      </c>
      <c r="AW127" s="50">
        <f t="shared" si="22"/>
        <v>8</v>
      </c>
      <c r="AX127" s="50">
        <f t="shared" si="23"/>
        <v>4</v>
      </c>
      <c r="AY127" s="50">
        <f t="shared" si="24"/>
        <v>0</v>
      </c>
      <c r="AZ127" s="50">
        <f t="shared" si="25"/>
        <v>0</v>
      </c>
      <c r="BA127" s="50">
        <f t="shared" si="26"/>
        <v>0</v>
      </c>
      <c r="BB127" s="50">
        <f t="shared" si="27"/>
        <v>0</v>
      </c>
      <c r="BC127" s="50">
        <f t="shared" si="28"/>
        <v>0</v>
      </c>
      <c r="BD127" s="50">
        <f t="shared" si="29"/>
        <v>0</v>
      </c>
      <c r="BE127" s="50">
        <f t="shared" si="30"/>
        <v>0</v>
      </c>
      <c r="BF127" s="50">
        <f t="shared" si="31"/>
        <v>0</v>
      </c>
      <c r="BG127" s="50">
        <f t="shared" si="32"/>
        <v>0</v>
      </c>
      <c r="BH127" s="50">
        <f t="shared" si="33"/>
        <v>0</v>
      </c>
      <c r="BI127" s="51"/>
      <c r="BJ127" s="51">
        <f t="shared" si="34"/>
        <v>12</v>
      </c>
      <c r="BK127" s="57">
        <f t="shared" si="35"/>
        <v>0</v>
      </c>
    </row>
    <row r="128" spans="1:63" x14ac:dyDescent="0.3">
      <c r="A128" s="99" t="s">
        <v>569</v>
      </c>
      <c r="B128" s="99" t="s">
        <v>380</v>
      </c>
      <c r="C128" s="100">
        <v>870</v>
      </c>
      <c r="D128" s="99" t="s">
        <v>536</v>
      </c>
      <c r="E128" s="99" t="s">
        <v>256</v>
      </c>
      <c r="F128" s="99" t="s">
        <v>459</v>
      </c>
      <c r="G128" s="100" t="s">
        <v>522</v>
      </c>
      <c r="H128" s="100">
        <v>126</v>
      </c>
      <c r="I128" s="99" t="s">
        <v>382</v>
      </c>
      <c r="J128" s="42">
        <v>8</v>
      </c>
      <c r="K128" s="42">
        <v>1</v>
      </c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93">
        <f t="shared" si="19"/>
        <v>9</v>
      </c>
      <c r="W128" s="50">
        <v>0</v>
      </c>
      <c r="X128" s="50">
        <v>0</v>
      </c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93">
        <f t="shared" si="20"/>
        <v>0</v>
      </c>
      <c r="AJ128" s="50">
        <v>0</v>
      </c>
      <c r="AK128" s="50">
        <v>0</v>
      </c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93">
        <f t="shared" si="21"/>
        <v>0</v>
      </c>
      <c r="AW128" s="50">
        <f t="shared" si="22"/>
        <v>8</v>
      </c>
      <c r="AX128" s="50">
        <f t="shared" si="23"/>
        <v>1</v>
      </c>
      <c r="AY128" s="50">
        <f t="shared" si="24"/>
        <v>0</v>
      </c>
      <c r="AZ128" s="50">
        <f t="shared" si="25"/>
        <v>0</v>
      </c>
      <c r="BA128" s="50">
        <f t="shared" si="26"/>
        <v>0</v>
      </c>
      <c r="BB128" s="50">
        <f t="shared" si="27"/>
        <v>0</v>
      </c>
      <c r="BC128" s="50">
        <f t="shared" si="28"/>
        <v>0</v>
      </c>
      <c r="BD128" s="50">
        <f t="shared" si="29"/>
        <v>0</v>
      </c>
      <c r="BE128" s="50">
        <f t="shared" si="30"/>
        <v>0</v>
      </c>
      <c r="BF128" s="50">
        <f t="shared" si="31"/>
        <v>0</v>
      </c>
      <c r="BG128" s="50">
        <f t="shared" si="32"/>
        <v>0</v>
      </c>
      <c r="BH128" s="50">
        <f t="shared" si="33"/>
        <v>0</v>
      </c>
      <c r="BI128" s="51"/>
      <c r="BJ128" s="51">
        <f t="shared" si="34"/>
        <v>9</v>
      </c>
      <c r="BK128" s="57">
        <f t="shared" si="35"/>
        <v>0</v>
      </c>
    </row>
    <row r="129" spans="1:63" x14ac:dyDescent="0.3">
      <c r="A129" s="99" t="s">
        <v>569</v>
      </c>
      <c r="B129" s="99" t="s">
        <v>380</v>
      </c>
      <c r="C129" s="100">
        <v>870</v>
      </c>
      <c r="D129" s="99" t="s">
        <v>536</v>
      </c>
      <c r="E129" s="99" t="s">
        <v>256</v>
      </c>
      <c r="F129" s="99" t="s">
        <v>459</v>
      </c>
      <c r="G129" s="100" t="s">
        <v>522</v>
      </c>
      <c r="H129" s="100">
        <v>127</v>
      </c>
      <c r="I129" s="99" t="s">
        <v>381</v>
      </c>
      <c r="J129" s="42">
        <v>9</v>
      </c>
      <c r="K129" s="42">
        <v>0</v>
      </c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93">
        <f t="shared" si="19"/>
        <v>9</v>
      </c>
      <c r="W129" s="50">
        <v>0</v>
      </c>
      <c r="X129" s="50">
        <v>0</v>
      </c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93">
        <f t="shared" si="20"/>
        <v>0</v>
      </c>
      <c r="AJ129" s="50">
        <v>0</v>
      </c>
      <c r="AK129" s="50">
        <v>0</v>
      </c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93">
        <f t="shared" si="21"/>
        <v>0</v>
      </c>
      <c r="AW129" s="50">
        <f t="shared" si="22"/>
        <v>9</v>
      </c>
      <c r="AX129" s="50">
        <f t="shared" si="23"/>
        <v>0</v>
      </c>
      <c r="AY129" s="50">
        <f t="shared" si="24"/>
        <v>0</v>
      </c>
      <c r="AZ129" s="50">
        <f t="shared" si="25"/>
        <v>0</v>
      </c>
      <c r="BA129" s="50">
        <f t="shared" si="26"/>
        <v>0</v>
      </c>
      <c r="BB129" s="50">
        <f t="shared" si="27"/>
        <v>0</v>
      </c>
      <c r="BC129" s="50">
        <f t="shared" si="28"/>
        <v>0</v>
      </c>
      <c r="BD129" s="50">
        <f t="shared" si="29"/>
        <v>0</v>
      </c>
      <c r="BE129" s="50">
        <f t="shared" si="30"/>
        <v>0</v>
      </c>
      <c r="BF129" s="50">
        <f t="shared" si="31"/>
        <v>0</v>
      </c>
      <c r="BG129" s="50">
        <f t="shared" si="32"/>
        <v>0</v>
      </c>
      <c r="BH129" s="50">
        <f t="shared" si="33"/>
        <v>0</v>
      </c>
      <c r="BI129" s="51"/>
      <c r="BJ129" s="51">
        <f t="shared" si="34"/>
        <v>9</v>
      </c>
      <c r="BK129" s="57">
        <f t="shared" si="35"/>
        <v>0</v>
      </c>
    </row>
    <row r="130" spans="1:63" x14ac:dyDescent="0.3">
      <c r="A130" s="99" t="s">
        <v>569</v>
      </c>
      <c r="B130" s="99" t="s">
        <v>380</v>
      </c>
      <c r="C130" s="100">
        <v>870</v>
      </c>
      <c r="D130" s="99" t="s">
        <v>536</v>
      </c>
      <c r="E130" s="99" t="s">
        <v>256</v>
      </c>
      <c r="F130" s="99" t="s">
        <v>459</v>
      </c>
      <c r="G130" s="100" t="s">
        <v>522</v>
      </c>
      <c r="H130" s="100">
        <v>128</v>
      </c>
      <c r="I130" s="99" t="s">
        <v>592</v>
      </c>
      <c r="J130" s="42">
        <v>0</v>
      </c>
      <c r="K130" s="42">
        <v>0</v>
      </c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93">
        <f t="shared" si="19"/>
        <v>0</v>
      </c>
      <c r="W130" s="50">
        <v>0</v>
      </c>
      <c r="X130" s="50">
        <v>0</v>
      </c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93">
        <f t="shared" si="20"/>
        <v>0</v>
      </c>
      <c r="AJ130" s="50">
        <v>0</v>
      </c>
      <c r="AK130" s="50">
        <v>0</v>
      </c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93">
        <f t="shared" si="21"/>
        <v>0</v>
      </c>
      <c r="AW130" s="50">
        <f t="shared" si="22"/>
        <v>0</v>
      </c>
      <c r="AX130" s="50">
        <f t="shared" si="23"/>
        <v>0</v>
      </c>
      <c r="AY130" s="50">
        <f t="shared" si="24"/>
        <v>0</v>
      </c>
      <c r="AZ130" s="50">
        <f t="shared" si="25"/>
        <v>0</v>
      </c>
      <c r="BA130" s="50">
        <f t="shared" si="26"/>
        <v>0</v>
      </c>
      <c r="BB130" s="50">
        <f t="shared" si="27"/>
        <v>0</v>
      </c>
      <c r="BC130" s="50">
        <f t="shared" si="28"/>
        <v>0</v>
      </c>
      <c r="BD130" s="50">
        <f t="shared" si="29"/>
        <v>0</v>
      </c>
      <c r="BE130" s="50">
        <f t="shared" si="30"/>
        <v>0</v>
      </c>
      <c r="BF130" s="50">
        <f t="shared" si="31"/>
        <v>0</v>
      </c>
      <c r="BG130" s="50">
        <f t="shared" si="32"/>
        <v>0</v>
      </c>
      <c r="BH130" s="50">
        <f t="shared" si="33"/>
        <v>0</v>
      </c>
      <c r="BI130" s="51"/>
      <c r="BJ130" s="51">
        <f t="shared" si="34"/>
        <v>0</v>
      </c>
      <c r="BK130" s="57">
        <f t="shared" si="35"/>
        <v>0</v>
      </c>
    </row>
    <row r="131" spans="1:63" x14ac:dyDescent="0.3">
      <c r="A131" s="99" t="s">
        <v>11</v>
      </c>
      <c r="B131" s="99" t="s">
        <v>12</v>
      </c>
      <c r="C131" s="100">
        <v>870</v>
      </c>
      <c r="D131" s="99" t="s">
        <v>536</v>
      </c>
      <c r="E131" s="99" t="s">
        <v>11</v>
      </c>
      <c r="F131" s="99" t="s">
        <v>11</v>
      </c>
      <c r="G131" s="100" t="s">
        <v>543</v>
      </c>
      <c r="H131" s="100">
        <v>129</v>
      </c>
      <c r="I131" s="99" t="s">
        <v>593</v>
      </c>
      <c r="J131" s="42">
        <v>1</v>
      </c>
      <c r="K131" s="42">
        <v>0</v>
      </c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93">
        <f t="shared" si="19"/>
        <v>1</v>
      </c>
      <c r="W131" s="50">
        <v>0</v>
      </c>
      <c r="X131" s="50">
        <v>0</v>
      </c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93">
        <f t="shared" si="20"/>
        <v>0</v>
      </c>
      <c r="AJ131" s="50">
        <v>0</v>
      </c>
      <c r="AK131" s="50">
        <v>0</v>
      </c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93">
        <f t="shared" si="21"/>
        <v>0</v>
      </c>
      <c r="AW131" s="50">
        <f t="shared" si="22"/>
        <v>1</v>
      </c>
      <c r="AX131" s="50">
        <f t="shared" si="23"/>
        <v>0</v>
      </c>
      <c r="AY131" s="50">
        <f t="shared" si="24"/>
        <v>0</v>
      </c>
      <c r="AZ131" s="50">
        <f t="shared" si="25"/>
        <v>0</v>
      </c>
      <c r="BA131" s="50">
        <f t="shared" si="26"/>
        <v>0</v>
      </c>
      <c r="BB131" s="50">
        <f t="shared" si="27"/>
        <v>0</v>
      </c>
      <c r="BC131" s="50">
        <f t="shared" si="28"/>
        <v>0</v>
      </c>
      <c r="BD131" s="50">
        <f t="shared" si="29"/>
        <v>0</v>
      </c>
      <c r="BE131" s="50">
        <f t="shared" si="30"/>
        <v>0</v>
      </c>
      <c r="BF131" s="50">
        <f t="shared" si="31"/>
        <v>0</v>
      </c>
      <c r="BG131" s="50">
        <f t="shared" si="32"/>
        <v>0</v>
      </c>
      <c r="BH131" s="50">
        <f t="shared" si="33"/>
        <v>0</v>
      </c>
      <c r="BI131" s="51"/>
      <c r="BJ131" s="51">
        <f t="shared" si="34"/>
        <v>1</v>
      </c>
      <c r="BK131" s="57">
        <f t="shared" si="35"/>
        <v>0</v>
      </c>
    </row>
    <row r="132" spans="1:63" x14ac:dyDescent="0.3">
      <c r="A132" s="99" t="s">
        <v>11</v>
      </c>
      <c r="B132" s="99" t="s">
        <v>12</v>
      </c>
      <c r="C132" s="100">
        <v>870</v>
      </c>
      <c r="D132" s="99" t="s">
        <v>536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2">
        <v>1</v>
      </c>
      <c r="K132" s="42">
        <v>0</v>
      </c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93">
        <f t="shared" si="19"/>
        <v>1</v>
      </c>
      <c r="W132" s="50">
        <v>0</v>
      </c>
      <c r="X132" s="50">
        <v>0</v>
      </c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93">
        <f t="shared" si="20"/>
        <v>0</v>
      </c>
      <c r="AJ132" s="50">
        <v>0</v>
      </c>
      <c r="AK132" s="50">
        <v>0</v>
      </c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93">
        <f t="shared" si="21"/>
        <v>0</v>
      </c>
      <c r="AW132" s="50">
        <f t="shared" si="22"/>
        <v>1</v>
      </c>
      <c r="AX132" s="50">
        <f t="shared" si="23"/>
        <v>0</v>
      </c>
      <c r="AY132" s="50">
        <f t="shared" si="24"/>
        <v>0</v>
      </c>
      <c r="AZ132" s="50">
        <f t="shared" si="25"/>
        <v>0</v>
      </c>
      <c r="BA132" s="50">
        <f t="shared" si="26"/>
        <v>0</v>
      </c>
      <c r="BB132" s="50">
        <f t="shared" si="27"/>
        <v>0</v>
      </c>
      <c r="BC132" s="50">
        <f t="shared" si="28"/>
        <v>0</v>
      </c>
      <c r="BD132" s="50">
        <f t="shared" si="29"/>
        <v>0</v>
      </c>
      <c r="BE132" s="50">
        <f t="shared" si="30"/>
        <v>0</v>
      </c>
      <c r="BF132" s="50">
        <f t="shared" si="31"/>
        <v>0</v>
      </c>
      <c r="BG132" s="50">
        <f t="shared" si="32"/>
        <v>0</v>
      </c>
      <c r="BH132" s="50">
        <f t="shared" si="33"/>
        <v>0</v>
      </c>
      <c r="BI132" s="51"/>
      <c r="BJ132" s="51">
        <f t="shared" si="34"/>
        <v>1</v>
      </c>
      <c r="BK132" s="57">
        <f t="shared" si="35"/>
        <v>0</v>
      </c>
    </row>
    <row r="133" spans="1:63" x14ac:dyDescent="0.3">
      <c r="A133" s="99" t="s">
        <v>11</v>
      </c>
      <c r="B133" s="99" t="s">
        <v>12</v>
      </c>
      <c r="C133" s="100">
        <v>870</v>
      </c>
      <c r="D133" s="99" t="s">
        <v>536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2">
        <v>0</v>
      </c>
      <c r="K133" s="42">
        <v>0</v>
      </c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93">
        <f t="shared" si="19"/>
        <v>0</v>
      </c>
      <c r="W133" s="50">
        <v>0</v>
      </c>
      <c r="X133" s="50">
        <v>0</v>
      </c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93">
        <f t="shared" si="20"/>
        <v>0</v>
      </c>
      <c r="AJ133" s="50">
        <v>0</v>
      </c>
      <c r="AK133" s="50">
        <v>0</v>
      </c>
      <c r="AL133" s="50"/>
      <c r="AM133" s="50"/>
      <c r="AN133" s="50"/>
      <c r="AO133" s="50"/>
      <c r="AP133" s="50"/>
      <c r="AQ133" s="50"/>
      <c r="AR133" s="50"/>
      <c r="AS133" s="50"/>
      <c r="AT133" s="50"/>
      <c r="AU133" s="50"/>
      <c r="AV133" s="93">
        <f t="shared" si="21"/>
        <v>0</v>
      </c>
      <c r="AW133" s="50">
        <f t="shared" si="22"/>
        <v>0</v>
      </c>
      <c r="AX133" s="50">
        <f t="shared" si="23"/>
        <v>0</v>
      </c>
      <c r="AY133" s="50">
        <f t="shared" si="24"/>
        <v>0</v>
      </c>
      <c r="AZ133" s="50">
        <f t="shared" si="25"/>
        <v>0</v>
      </c>
      <c r="BA133" s="50">
        <f t="shared" si="26"/>
        <v>0</v>
      </c>
      <c r="BB133" s="50">
        <f t="shared" si="27"/>
        <v>0</v>
      </c>
      <c r="BC133" s="50">
        <f t="shared" si="28"/>
        <v>0</v>
      </c>
      <c r="BD133" s="50">
        <f t="shared" si="29"/>
        <v>0</v>
      </c>
      <c r="BE133" s="50">
        <f t="shared" si="30"/>
        <v>0</v>
      </c>
      <c r="BF133" s="50">
        <f t="shared" si="31"/>
        <v>0</v>
      </c>
      <c r="BG133" s="50">
        <f t="shared" si="32"/>
        <v>0</v>
      </c>
      <c r="BH133" s="50">
        <f t="shared" si="33"/>
        <v>0</v>
      </c>
      <c r="BI133" s="51"/>
      <c r="BJ133" s="51">
        <f t="shared" si="34"/>
        <v>0</v>
      </c>
      <c r="BK133" s="57">
        <f t="shared" si="35"/>
        <v>0</v>
      </c>
    </row>
    <row r="134" spans="1:63" x14ac:dyDescent="0.3">
      <c r="A134" s="99" t="s">
        <v>11</v>
      </c>
      <c r="B134" s="99" t="s">
        <v>67</v>
      </c>
      <c r="C134" s="100">
        <v>870</v>
      </c>
      <c r="D134" s="99" t="s">
        <v>536</v>
      </c>
      <c r="E134" s="99" t="s">
        <v>11</v>
      </c>
      <c r="F134" s="99" t="s">
        <v>461</v>
      </c>
      <c r="G134" s="100" t="s">
        <v>526</v>
      </c>
      <c r="H134" s="100">
        <v>132</v>
      </c>
      <c r="I134" s="99" t="s">
        <v>594</v>
      </c>
      <c r="J134" s="42">
        <v>1</v>
      </c>
      <c r="K134" s="42">
        <v>0</v>
      </c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93">
        <f t="shared" si="19"/>
        <v>1</v>
      </c>
      <c r="W134" s="50">
        <v>0</v>
      </c>
      <c r="X134" s="50">
        <v>0</v>
      </c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93">
        <f t="shared" si="20"/>
        <v>0</v>
      </c>
      <c r="AJ134" s="50">
        <v>0</v>
      </c>
      <c r="AK134" s="50">
        <v>0</v>
      </c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93">
        <f t="shared" si="21"/>
        <v>0</v>
      </c>
      <c r="AW134" s="50">
        <f t="shared" si="22"/>
        <v>1</v>
      </c>
      <c r="AX134" s="50">
        <f t="shared" si="23"/>
        <v>0</v>
      </c>
      <c r="AY134" s="50">
        <f t="shared" si="24"/>
        <v>0</v>
      </c>
      <c r="AZ134" s="50">
        <f t="shared" si="25"/>
        <v>0</v>
      </c>
      <c r="BA134" s="50">
        <f t="shared" si="26"/>
        <v>0</v>
      </c>
      <c r="BB134" s="50">
        <f t="shared" si="27"/>
        <v>0</v>
      </c>
      <c r="BC134" s="50">
        <f t="shared" si="28"/>
        <v>0</v>
      </c>
      <c r="BD134" s="50">
        <f t="shared" si="29"/>
        <v>0</v>
      </c>
      <c r="BE134" s="50">
        <f t="shared" si="30"/>
        <v>0</v>
      </c>
      <c r="BF134" s="50">
        <f t="shared" si="31"/>
        <v>0</v>
      </c>
      <c r="BG134" s="50">
        <f t="shared" si="32"/>
        <v>0</v>
      </c>
      <c r="BH134" s="50">
        <f t="shared" si="33"/>
        <v>0</v>
      </c>
      <c r="BI134" s="51"/>
      <c r="BJ134" s="51">
        <f t="shared" si="34"/>
        <v>1</v>
      </c>
      <c r="BK134" s="57">
        <f t="shared" si="35"/>
        <v>0</v>
      </c>
    </row>
    <row r="135" spans="1:63" x14ac:dyDescent="0.3">
      <c r="A135" s="99" t="s">
        <v>11</v>
      </c>
      <c r="B135" s="99" t="s">
        <v>67</v>
      </c>
      <c r="C135" s="100">
        <v>870</v>
      </c>
      <c r="D135" s="99" t="s">
        <v>536</v>
      </c>
      <c r="E135" s="99" t="s">
        <v>11</v>
      </c>
      <c r="F135" s="99" t="s">
        <v>461</v>
      </c>
      <c r="G135" s="100" t="s">
        <v>522</v>
      </c>
      <c r="H135" s="100">
        <v>133</v>
      </c>
      <c r="I135" s="99" t="s">
        <v>595</v>
      </c>
      <c r="J135" s="42">
        <v>0</v>
      </c>
      <c r="K135" s="42">
        <v>0</v>
      </c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93">
        <f t="shared" ref="V135:V198" si="36">SUM(J135:U135)</f>
        <v>0</v>
      </c>
      <c r="W135" s="50">
        <v>0</v>
      </c>
      <c r="X135" s="50">
        <v>0</v>
      </c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93">
        <f t="shared" ref="AI135:AI198" si="37">SUM(W135:AH135)</f>
        <v>0</v>
      </c>
      <c r="AJ135" s="50">
        <v>0</v>
      </c>
      <c r="AK135" s="50">
        <v>0</v>
      </c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  <c r="AV135" s="93">
        <f t="shared" ref="AV135:AV198" si="38">SUM(AJ135:AU135)</f>
        <v>0</v>
      </c>
      <c r="AW135" s="50">
        <f t="shared" ref="AW135:AW198" si="39">+J135+W135+AJ135</f>
        <v>0</v>
      </c>
      <c r="AX135" s="50">
        <f t="shared" ref="AX135:AX198" si="40">+K135+X135+AK135</f>
        <v>0</v>
      </c>
      <c r="AY135" s="50">
        <f t="shared" ref="AY135:AY198" si="41">+L135+Y135+AL135</f>
        <v>0</v>
      </c>
      <c r="AZ135" s="50">
        <f t="shared" ref="AZ135:AZ198" si="42">+M135+Z135+AM135</f>
        <v>0</v>
      </c>
      <c r="BA135" s="50">
        <f t="shared" ref="BA135:BA198" si="43">+N135+AA135+AN135</f>
        <v>0</v>
      </c>
      <c r="BB135" s="50">
        <f t="shared" ref="BB135:BB198" si="44">+O135+AB135+AO135</f>
        <v>0</v>
      </c>
      <c r="BC135" s="50">
        <f t="shared" ref="BC135:BC198" si="45">+P135+AC135+AP135</f>
        <v>0</v>
      </c>
      <c r="BD135" s="50">
        <f t="shared" ref="BD135:BD198" si="46">+Q135+AD135+AQ135</f>
        <v>0</v>
      </c>
      <c r="BE135" s="50">
        <f t="shared" ref="BE135:BE198" si="47">+R135+AE135+AR135</f>
        <v>0</v>
      </c>
      <c r="BF135" s="50">
        <f t="shared" ref="BF135:BF198" si="48">+S135+AF135+AS135</f>
        <v>0</v>
      </c>
      <c r="BG135" s="50">
        <f t="shared" ref="BG135:BG198" si="49">+T135+AG135+AT135</f>
        <v>0</v>
      </c>
      <c r="BH135" s="50">
        <f t="shared" ref="BH135:BH198" si="50">+U135+AH135+AU135</f>
        <v>0</v>
      </c>
      <c r="BI135" s="51"/>
      <c r="BJ135" s="51">
        <f t="shared" ref="BJ135:BJ198" si="51">V135+AI135+AV135</f>
        <v>0</v>
      </c>
      <c r="BK135" s="57">
        <f t="shared" ref="BK135:BK198" si="52">IFERROR(BJ135/BI135,0)</f>
        <v>0</v>
      </c>
    </row>
    <row r="136" spans="1:63" x14ac:dyDescent="0.3">
      <c r="A136" s="99" t="s">
        <v>11</v>
      </c>
      <c r="B136" s="99" t="s">
        <v>82</v>
      </c>
      <c r="C136" s="100">
        <v>870</v>
      </c>
      <c r="D136" s="99" t="s">
        <v>536</v>
      </c>
      <c r="E136" s="99" t="s">
        <v>11</v>
      </c>
      <c r="F136" s="99" t="s">
        <v>461</v>
      </c>
      <c r="G136" s="100" t="s">
        <v>522</v>
      </c>
      <c r="H136" s="100">
        <v>134</v>
      </c>
      <c r="I136" s="99" t="s">
        <v>83</v>
      </c>
      <c r="J136" s="42">
        <v>0</v>
      </c>
      <c r="K136" s="42">
        <v>0</v>
      </c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93">
        <f t="shared" si="36"/>
        <v>0</v>
      </c>
      <c r="W136" s="50">
        <v>0</v>
      </c>
      <c r="X136" s="50">
        <v>0</v>
      </c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93">
        <f t="shared" si="37"/>
        <v>0</v>
      </c>
      <c r="AJ136" s="50">
        <v>0</v>
      </c>
      <c r="AK136" s="50">
        <v>0</v>
      </c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93">
        <f t="shared" si="38"/>
        <v>0</v>
      </c>
      <c r="AW136" s="50">
        <f t="shared" si="39"/>
        <v>0</v>
      </c>
      <c r="AX136" s="50">
        <f t="shared" si="40"/>
        <v>0</v>
      </c>
      <c r="AY136" s="50">
        <f t="shared" si="41"/>
        <v>0</v>
      </c>
      <c r="AZ136" s="50">
        <f t="shared" si="42"/>
        <v>0</v>
      </c>
      <c r="BA136" s="50">
        <f t="shared" si="43"/>
        <v>0</v>
      </c>
      <c r="BB136" s="50">
        <f t="shared" si="44"/>
        <v>0</v>
      </c>
      <c r="BC136" s="50">
        <f t="shared" si="45"/>
        <v>0</v>
      </c>
      <c r="BD136" s="50">
        <f t="shared" si="46"/>
        <v>0</v>
      </c>
      <c r="BE136" s="50">
        <f t="shared" si="47"/>
        <v>0</v>
      </c>
      <c r="BF136" s="50">
        <f t="shared" si="48"/>
        <v>0</v>
      </c>
      <c r="BG136" s="50">
        <f t="shared" si="49"/>
        <v>0</v>
      </c>
      <c r="BH136" s="50">
        <f t="shared" si="50"/>
        <v>0</v>
      </c>
      <c r="BI136" s="51"/>
      <c r="BJ136" s="51">
        <f t="shared" si="51"/>
        <v>0</v>
      </c>
      <c r="BK136" s="57">
        <f t="shared" si="52"/>
        <v>0</v>
      </c>
    </row>
    <row r="137" spans="1:63" x14ac:dyDescent="0.3">
      <c r="A137" s="99" t="s">
        <v>11</v>
      </c>
      <c r="B137" s="99" t="s">
        <v>82</v>
      </c>
      <c r="C137" s="100">
        <v>870</v>
      </c>
      <c r="D137" s="99" t="s">
        <v>536</v>
      </c>
      <c r="E137" s="99" t="s">
        <v>11</v>
      </c>
      <c r="F137" s="99" t="s">
        <v>461</v>
      </c>
      <c r="G137" s="100" t="s">
        <v>526</v>
      </c>
      <c r="H137" s="100">
        <v>135</v>
      </c>
      <c r="I137" s="99" t="s">
        <v>596</v>
      </c>
      <c r="J137" s="42">
        <v>4</v>
      </c>
      <c r="K137" s="42">
        <v>6</v>
      </c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93">
        <f t="shared" si="36"/>
        <v>10</v>
      </c>
      <c r="W137" s="50">
        <v>0</v>
      </c>
      <c r="X137" s="50">
        <v>0</v>
      </c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93">
        <f t="shared" si="37"/>
        <v>0</v>
      </c>
      <c r="AJ137" s="50">
        <v>0</v>
      </c>
      <c r="AK137" s="50">
        <v>0</v>
      </c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93">
        <f t="shared" si="38"/>
        <v>0</v>
      </c>
      <c r="AW137" s="50">
        <f t="shared" si="39"/>
        <v>4</v>
      </c>
      <c r="AX137" s="50">
        <f t="shared" si="40"/>
        <v>6</v>
      </c>
      <c r="AY137" s="50">
        <f t="shared" si="41"/>
        <v>0</v>
      </c>
      <c r="AZ137" s="50">
        <f t="shared" si="42"/>
        <v>0</v>
      </c>
      <c r="BA137" s="50">
        <f t="shared" si="43"/>
        <v>0</v>
      </c>
      <c r="BB137" s="50">
        <f t="shared" si="44"/>
        <v>0</v>
      </c>
      <c r="BC137" s="50">
        <f t="shared" si="45"/>
        <v>0</v>
      </c>
      <c r="BD137" s="50">
        <f t="shared" si="46"/>
        <v>0</v>
      </c>
      <c r="BE137" s="50">
        <f t="shared" si="47"/>
        <v>0</v>
      </c>
      <c r="BF137" s="50">
        <f t="shared" si="48"/>
        <v>0</v>
      </c>
      <c r="BG137" s="50">
        <f t="shared" si="49"/>
        <v>0</v>
      </c>
      <c r="BH137" s="50">
        <f t="shared" si="50"/>
        <v>0</v>
      </c>
      <c r="BI137" s="51"/>
      <c r="BJ137" s="51">
        <f t="shared" si="51"/>
        <v>10</v>
      </c>
      <c r="BK137" s="57">
        <f t="shared" si="52"/>
        <v>0</v>
      </c>
    </row>
    <row r="138" spans="1:63" x14ac:dyDescent="0.3">
      <c r="A138" s="99" t="s">
        <v>11</v>
      </c>
      <c r="B138" s="99" t="s">
        <v>597</v>
      </c>
      <c r="C138" s="100">
        <v>870</v>
      </c>
      <c r="D138" s="99" t="s">
        <v>536</v>
      </c>
      <c r="E138" s="99" t="s">
        <v>11</v>
      </c>
      <c r="F138" s="99" t="s">
        <v>11</v>
      </c>
      <c r="G138" s="100" t="s">
        <v>526</v>
      </c>
      <c r="H138" s="100">
        <v>136</v>
      </c>
      <c r="I138" s="99" t="s">
        <v>126</v>
      </c>
      <c r="J138" s="42">
        <v>11</v>
      </c>
      <c r="K138" s="42">
        <v>5</v>
      </c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93">
        <f t="shared" si="36"/>
        <v>16</v>
      </c>
      <c r="W138" s="50">
        <v>0</v>
      </c>
      <c r="X138" s="50">
        <v>0</v>
      </c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93">
        <f t="shared" si="37"/>
        <v>0</v>
      </c>
      <c r="AJ138" s="50">
        <v>0</v>
      </c>
      <c r="AK138" s="50">
        <v>0</v>
      </c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93">
        <f t="shared" si="38"/>
        <v>0</v>
      </c>
      <c r="AW138" s="50">
        <f t="shared" si="39"/>
        <v>11</v>
      </c>
      <c r="AX138" s="50">
        <f t="shared" si="40"/>
        <v>5</v>
      </c>
      <c r="AY138" s="50">
        <f t="shared" si="41"/>
        <v>0</v>
      </c>
      <c r="AZ138" s="50">
        <f t="shared" si="42"/>
        <v>0</v>
      </c>
      <c r="BA138" s="50">
        <f t="shared" si="43"/>
        <v>0</v>
      </c>
      <c r="BB138" s="50">
        <f t="shared" si="44"/>
        <v>0</v>
      </c>
      <c r="BC138" s="50">
        <f t="shared" si="45"/>
        <v>0</v>
      </c>
      <c r="BD138" s="50">
        <f t="shared" si="46"/>
        <v>0</v>
      </c>
      <c r="BE138" s="50">
        <f t="shared" si="47"/>
        <v>0</v>
      </c>
      <c r="BF138" s="50">
        <f t="shared" si="48"/>
        <v>0</v>
      </c>
      <c r="BG138" s="50">
        <f t="shared" si="49"/>
        <v>0</v>
      </c>
      <c r="BH138" s="50">
        <f t="shared" si="50"/>
        <v>0</v>
      </c>
      <c r="BI138" s="51"/>
      <c r="BJ138" s="51">
        <f t="shared" si="51"/>
        <v>16</v>
      </c>
      <c r="BK138" s="57">
        <f t="shared" si="52"/>
        <v>0</v>
      </c>
    </row>
    <row r="139" spans="1:63" x14ac:dyDescent="0.3">
      <c r="A139" s="99" t="s">
        <v>11</v>
      </c>
      <c r="B139" s="99" t="s">
        <v>154</v>
      </c>
      <c r="C139" s="100">
        <v>870</v>
      </c>
      <c r="D139" s="99" t="s">
        <v>536</v>
      </c>
      <c r="E139" s="99" t="s">
        <v>11</v>
      </c>
      <c r="F139" s="99" t="s">
        <v>11</v>
      </c>
      <c r="G139" s="100" t="s">
        <v>526</v>
      </c>
      <c r="H139" s="100">
        <v>137</v>
      </c>
      <c r="I139" s="99" t="s">
        <v>598</v>
      </c>
      <c r="J139" s="42">
        <v>1</v>
      </c>
      <c r="K139" s="42">
        <v>6</v>
      </c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93">
        <f t="shared" si="36"/>
        <v>7</v>
      </c>
      <c r="W139" s="50">
        <v>0</v>
      </c>
      <c r="X139" s="50">
        <v>0</v>
      </c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93">
        <f t="shared" si="37"/>
        <v>0</v>
      </c>
      <c r="AJ139" s="50">
        <v>0</v>
      </c>
      <c r="AK139" s="50">
        <v>0</v>
      </c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93">
        <f t="shared" si="38"/>
        <v>0</v>
      </c>
      <c r="AW139" s="50">
        <f t="shared" si="39"/>
        <v>1</v>
      </c>
      <c r="AX139" s="50">
        <f t="shared" si="40"/>
        <v>6</v>
      </c>
      <c r="AY139" s="50">
        <f t="shared" si="41"/>
        <v>0</v>
      </c>
      <c r="AZ139" s="50">
        <f t="shared" si="42"/>
        <v>0</v>
      </c>
      <c r="BA139" s="50">
        <f t="shared" si="43"/>
        <v>0</v>
      </c>
      <c r="BB139" s="50">
        <f t="shared" si="44"/>
        <v>0</v>
      </c>
      <c r="BC139" s="50">
        <f t="shared" si="45"/>
        <v>0</v>
      </c>
      <c r="BD139" s="50">
        <f t="shared" si="46"/>
        <v>0</v>
      </c>
      <c r="BE139" s="50">
        <f t="shared" si="47"/>
        <v>0</v>
      </c>
      <c r="BF139" s="50">
        <f t="shared" si="48"/>
        <v>0</v>
      </c>
      <c r="BG139" s="50">
        <f t="shared" si="49"/>
        <v>0</v>
      </c>
      <c r="BH139" s="50">
        <f t="shared" si="50"/>
        <v>0</v>
      </c>
      <c r="BI139" s="51"/>
      <c r="BJ139" s="51">
        <f t="shared" si="51"/>
        <v>7</v>
      </c>
      <c r="BK139" s="57">
        <f t="shared" si="52"/>
        <v>0</v>
      </c>
    </row>
    <row r="140" spans="1:63" x14ac:dyDescent="0.3">
      <c r="A140" s="99" t="s">
        <v>11</v>
      </c>
      <c r="B140" s="99" t="s">
        <v>154</v>
      </c>
      <c r="C140" s="100">
        <v>870</v>
      </c>
      <c r="D140" s="99" t="s">
        <v>536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157</v>
      </c>
      <c r="J140" s="42">
        <v>1</v>
      </c>
      <c r="K140" s="42">
        <v>0</v>
      </c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93">
        <f t="shared" si="36"/>
        <v>1</v>
      </c>
      <c r="W140" s="50">
        <v>0</v>
      </c>
      <c r="X140" s="50">
        <v>0</v>
      </c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93">
        <f t="shared" si="37"/>
        <v>0</v>
      </c>
      <c r="AJ140" s="50">
        <v>0</v>
      </c>
      <c r="AK140" s="50">
        <v>0</v>
      </c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93">
        <f t="shared" si="38"/>
        <v>0</v>
      </c>
      <c r="AW140" s="50">
        <f t="shared" si="39"/>
        <v>1</v>
      </c>
      <c r="AX140" s="50">
        <f t="shared" si="40"/>
        <v>0</v>
      </c>
      <c r="AY140" s="50">
        <f t="shared" si="41"/>
        <v>0</v>
      </c>
      <c r="AZ140" s="50">
        <f t="shared" si="42"/>
        <v>0</v>
      </c>
      <c r="BA140" s="50">
        <f t="shared" si="43"/>
        <v>0</v>
      </c>
      <c r="BB140" s="50">
        <f t="shared" si="44"/>
        <v>0</v>
      </c>
      <c r="BC140" s="50">
        <f t="shared" si="45"/>
        <v>0</v>
      </c>
      <c r="BD140" s="50">
        <f t="shared" si="46"/>
        <v>0</v>
      </c>
      <c r="BE140" s="50">
        <f t="shared" si="47"/>
        <v>0</v>
      </c>
      <c r="BF140" s="50">
        <f t="shared" si="48"/>
        <v>0</v>
      </c>
      <c r="BG140" s="50">
        <f t="shared" si="49"/>
        <v>0</v>
      </c>
      <c r="BH140" s="50">
        <f t="shared" si="50"/>
        <v>0</v>
      </c>
      <c r="BI140" s="51"/>
      <c r="BJ140" s="51">
        <f t="shared" si="51"/>
        <v>1</v>
      </c>
      <c r="BK140" s="57">
        <f t="shared" si="52"/>
        <v>0</v>
      </c>
    </row>
    <row r="141" spans="1:63" x14ac:dyDescent="0.3">
      <c r="A141" s="99" t="s">
        <v>11</v>
      </c>
      <c r="B141" s="99" t="s">
        <v>154</v>
      </c>
      <c r="C141" s="100">
        <v>870</v>
      </c>
      <c r="D141" s="99" t="s">
        <v>536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599</v>
      </c>
      <c r="J141" s="42">
        <v>0</v>
      </c>
      <c r="K141" s="42">
        <v>0</v>
      </c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93">
        <f t="shared" si="36"/>
        <v>0</v>
      </c>
      <c r="W141" s="50">
        <v>0</v>
      </c>
      <c r="X141" s="50">
        <v>0</v>
      </c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93">
        <f t="shared" si="37"/>
        <v>0</v>
      </c>
      <c r="AJ141" s="50">
        <v>0</v>
      </c>
      <c r="AK141" s="50">
        <v>0</v>
      </c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93">
        <f t="shared" si="38"/>
        <v>0</v>
      </c>
      <c r="AW141" s="50">
        <f t="shared" si="39"/>
        <v>0</v>
      </c>
      <c r="AX141" s="50">
        <f t="shared" si="40"/>
        <v>0</v>
      </c>
      <c r="AY141" s="50">
        <f t="shared" si="41"/>
        <v>0</v>
      </c>
      <c r="AZ141" s="50">
        <f t="shared" si="42"/>
        <v>0</v>
      </c>
      <c r="BA141" s="50">
        <f t="shared" si="43"/>
        <v>0</v>
      </c>
      <c r="BB141" s="50">
        <f t="shared" si="44"/>
        <v>0</v>
      </c>
      <c r="BC141" s="50">
        <f t="shared" si="45"/>
        <v>0</v>
      </c>
      <c r="BD141" s="50">
        <f t="shared" si="46"/>
        <v>0</v>
      </c>
      <c r="BE141" s="50">
        <f t="shared" si="47"/>
        <v>0</v>
      </c>
      <c r="BF141" s="50">
        <f t="shared" si="48"/>
        <v>0</v>
      </c>
      <c r="BG141" s="50">
        <f t="shared" si="49"/>
        <v>0</v>
      </c>
      <c r="BH141" s="50">
        <f t="shared" si="50"/>
        <v>0</v>
      </c>
      <c r="BI141" s="51"/>
      <c r="BJ141" s="51">
        <f t="shared" si="51"/>
        <v>0</v>
      </c>
      <c r="BK141" s="57">
        <f t="shared" si="52"/>
        <v>0</v>
      </c>
    </row>
    <row r="142" spans="1:63" x14ac:dyDescent="0.3">
      <c r="A142" s="99" t="s">
        <v>11</v>
      </c>
      <c r="B142" s="99" t="s">
        <v>154</v>
      </c>
      <c r="C142" s="100">
        <v>870</v>
      </c>
      <c r="D142" s="99" t="s">
        <v>536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155</v>
      </c>
      <c r="J142" s="42">
        <v>0</v>
      </c>
      <c r="K142" s="42">
        <v>0</v>
      </c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93">
        <f t="shared" si="36"/>
        <v>0</v>
      </c>
      <c r="W142" s="50">
        <v>0</v>
      </c>
      <c r="X142" s="50">
        <v>0</v>
      </c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93">
        <f t="shared" si="37"/>
        <v>0</v>
      </c>
      <c r="AJ142" s="50">
        <v>0</v>
      </c>
      <c r="AK142" s="50">
        <v>0</v>
      </c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93">
        <f t="shared" si="38"/>
        <v>0</v>
      </c>
      <c r="AW142" s="50">
        <f t="shared" si="39"/>
        <v>0</v>
      </c>
      <c r="AX142" s="50">
        <f t="shared" si="40"/>
        <v>0</v>
      </c>
      <c r="AY142" s="50">
        <f t="shared" si="41"/>
        <v>0</v>
      </c>
      <c r="AZ142" s="50">
        <f t="shared" si="42"/>
        <v>0</v>
      </c>
      <c r="BA142" s="50">
        <f t="shared" si="43"/>
        <v>0</v>
      </c>
      <c r="BB142" s="50">
        <f t="shared" si="44"/>
        <v>0</v>
      </c>
      <c r="BC142" s="50">
        <f t="shared" si="45"/>
        <v>0</v>
      </c>
      <c r="BD142" s="50">
        <f t="shared" si="46"/>
        <v>0</v>
      </c>
      <c r="BE142" s="50">
        <f t="shared" si="47"/>
        <v>0</v>
      </c>
      <c r="BF142" s="50">
        <f t="shared" si="48"/>
        <v>0</v>
      </c>
      <c r="BG142" s="50">
        <f t="shared" si="49"/>
        <v>0</v>
      </c>
      <c r="BH142" s="50">
        <f t="shared" si="50"/>
        <v>0</v>
      </c>
      <c r="BI142" s="51"/>
      <c r="BJ142" s="51">
        <f t="shared" si="51"/>
        <v>0</v>
      </c>
      <c r="BK142" s="57">
        <f t="shared" si="52"/>
        <v>0</v>
      </c>
    </row>
    <row r="143" spans="1:63" x14ac:dyDescent="0.3">
      <c r="A143" s="99" t="s">
        <v>11</v>
      </c>
      <c r="B143" s="99" t="s">
        <v>154</v>
      </c>
      <c r="C143" s="100">
        <v>870</v>
      </c>
      <c r="D143" s="99" t="s">
        <v>536</v>
      </c>
      <c r="E143" s="99" t="s">
        <v>11</v>
      </c>
      <c r="F143" s="99" t="s">
        <v>236</v>
      </c>
      <c r="G143" s="100" t="s">
        <v>522</v>
      </c>
      <c r="H143" s="100">
        <v>142</v>
      </c>
      <c r="I143" s="99" t="s">
        <v>163</v>
      </c>
      <c r="J143" s="42">
        <v>0</v>
      </c>
      <c r="K143" s="42">
        <v>0</v>
      </c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93">
        <f t="shared" si="36"/>
        <v>0</v>
      </c>
      <c r="W143" s="50">
        <v>0</v>
      </c>
      <c r="X143" s="50">
        <v>0</v>
      </c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93">
        <f t="shared" si="37"/>
        <v>0</v>
      </c>
      <c r="AJ143" s="50">
        <v>0</v>
      </c>
      <c r="AK143" s="50">
        <v>0</v>
      </c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93">
        <f t="shared" si="38"/>
        <v>0</v>
      </c>
      <c r="AW143" s="50">
        <f t="shared" si="39"/>
        <v>0</v>
      </c>
      <c r="AX143" s="50">
        <f t="shared" si="40"/>
        <v>0</v>
      </c>
      <c r="AY143" s="50">
        <f t="shared" si="41"/>
        <v>0</v>
      </c>
      <c r="AZ143" s="50">
        <f t="shared" si="42"/>
        <v>0</v>
      </c>
      <c r="BA143" s="50">
        <f t="shared" si="43"/>
        <v>0</v>
      </c>
      <c r="BB143" s="50">
        <f t="shared" si="44"/>
        <v>0</v>
      </c>
      <c r="BC143" s="50">
        <f t="shared" si="45"/>
        <v>0</v>
      </c>
      <c r="BD143" s="50">
        <f t="shared" si="46"/>
        <v>0</v>
      </c>
      <c r="BE143" s="50">
        <f t="shared" si="47"/>
        <v>0</v>
      </c>
      <c r="BF143" s="50">
        <f t="shared" si="48"/>
        <v>0</v>
      </c>
      <c r="BG143" s="50">
        <f t="shared" si="49"/>
        <v>0</v>
      </c>
      <c r="BH143" s="50">
        <f t="shared" si="50"/>
        <v>0</v>
      </c>
      <c r="BI143" s="51"/>
      <c r="BJ143" s="51">
        <f t="shared" si="51"/>
        <v>0</v>
      </c>
      <c r="BK143" s="57">
        <f t="shared" si="52"/>
        <v>0</v>
      </c>
    </row>
    <row r="144" spans="1:63" x14ac:dyDescent="0.3">
      <c r="A144" s="99" t="s">
        <v>11</v>
      </c>
      <c r="B144" s="99" t="s">
        <v>154</v>
      </c>
      <c r="C144" s="100">
        <v>870</v>
      </c>
      <c r="D144" s="99" t="s">
        <v>536</v>
      </c>
      <c r="E144" s="99" t="s">
        <v>11</v>
      </c>
      <c r="F144" s="99" t="s">
        <v>236</v>
      </c>
      <c r="G144" s="100" t="s">
        <v>522</v>
      </c>
      <c r="H144" s="100">
        <v>143</v>
      </c>
      <c r="I144" s="99" t="s">
        <v>158</v>
      </c>
      <c r="J144" s="42">
        <v>3</v>
      </c>
      <c r="K144" s="42">
        <v>0</v>
      </c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93">
        <f t="shared" si="36"/>
        <v>3</v>
      </c>
      <c r="W144" s="50">
        <v>0</v>
      </c>
      <c r="X144" s="50">
        <v>0</v>
      </c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93">
        <f t="shared" si="37"/>
        <v>0</v>
      </c>
      <c r="AJ144" s="50">
        <v>0</v>
      </c>
      <c r="AK144" s="50">
        <v>0</v>
      </c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93">
        <f t="shared" si="38"/>
        <v>0</v>
      </c>
      <c r="AW144" s="50">
        <f t="shared" si="39"/>
        <v>3</v>
      </c>
      <c r="AX144" s="50">
        <f t="shared" si="40"/>
        <v>0</v>
      </c>
      <c r="AY144" s="50">
        <f t="shared" si="41"/>
        <v>0</v>
      </c>
      <c r="AZ144" s="50">
        <f t="shared" si="42"/>
        <v>0</v>
      </c>
      <c r="BA144" s="50">
        <f t="shared" si="43"/>
        <v>0</v>
      </c>
      <c r="BB144" s="50">
        <f t="shared" si="44"/>
        <v>0</v>
      </c>
      <c r="BC144" s="50">
        <f t="shared" si="45"/>
        <v>0</v>
      </c>
      <c r="BD144" s="50">
        <f t="shared" si="46"/>
        <v>0</v>
      </c>
      <c r="BE144" s="50">
        <f t="shared" si="47"/>
        <v>0</v>
      </c>
      <c r="BF144" s="50">
        <f t="shared" si="48"/>
        <v>0</v>
      </c>
      <c r="BG144" s="50">
        <f t="shared" si="49"/>
        <v>0</v>
      </c>
      <c r="BH144" s="50">
        <f t="shared" si="50"/>
        <v>0</v>
      </c>
      <c r="BI144" s="51"/>
      <c r="BJ144" s="51">
        <f t="shared" si="51"/>
        <v>3</v>
      </c>
      <c r="BK144" s="57">
        <f t="shared" si="52"/>
        <v>0</v>
      </c>
    </row>
    <row r="145" spans="1:63" x14ac:dyDescent="0.3">
      <c r="A145" s="99" t="s">
        <v>11</v>
      </c>
      <c r="B145" s="99" t="s">
        <v>154</v>
      </c>
      <c r="C145" s="100">
        <v>870</v>
      </c>
      <c r="D145" s="99" t="s">
        <v>536</v>
      </c>
      <c r="E145" s="99" t="s">
        <v>11</v>
      </c>
      <c r="F145" s="99" t="s">
        <v>236</v>
      </c>
      <c r="G145" s="100" t="s">
        <v>522</v>
      </c>
      <c r="H145" s="100">
        <v>144</v>
      </c>
      <c r="I145" s="99" t="s">
        <v>600</v>
      </c>
      <c r="J145" s="42">
        <v>6</v>
      </c>
      <c r="K145" s="42">
        <v>0</v>
      </c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93">
        <f t="shared" si="36"/>
        <v>6</v>
      </c>
      <c r="W145" s="50">
        <v>0</v>
      </c>
      <c r="X145" s="50">
        <v>0</v>
      </c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93">
        <f t="shared" si="37"/>
        <v>0</v>
      </c>
      <c r="AJ145" s="50">
        <v>0</v>
      </c>
      <c r="AK145" s="50">
        <v>0</v>
      </c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93">
        <f t="shared" si="38"/>
        <v>0</v>
      </c>
      <c r="AW145" s="50">
        <f t="shared" si="39"/>
        <v>6</v>
      </c>
      <c r="AX145" s="50">
        <f t="shared" si="40"/>
        <v>0</v>
      </c>
      <c r="AY145" s="50">
        <f t="shared" si="41"/>
        <v>0</v>
      </c>
      <c r="AZ145" s="50">
        <f t="shared" si="42"/>
        <v>0</v>
      </c>
      <c r="BA145" s="50">
        <f t="shared" si="43"/>
        <v>0</v>
      </c>
      <c r="BB145" s="50">
        <f t="shared" si="44"/>
        <v>0</v>
      </c>
      <c r="BC145" s="50">
        <f t="shared" si="45"/>
        <v>0</v>
      </c>
      <c r="BD145" s="50">
        <f t="shared" si="46"/>
        <v>0</v>
      </c>
      <c r="BE145" s="50">
        <f t="shared" si="47"/>
        <v>0</v>
      </c>
      <c r="BF145" s="50">
        <f t="shared" si="48"/>
        <v>0</v>
      </c>
      <c r="BG145" s="50">
        <f t="shared" si="49"/>
        <v>0</v>
      </c>
      <c r="BH145" s="50">
        <f t="shared" si="50"/>
        <v>0</v>
      </c>
      <c r="BI145" s="51"/>
      <c r="BJ145" s="51">
        <f t="shared" si="51"/>
        <v>6</v>
      </c>
      <c r="BK145" s="57">
        <f t="shared" si="52"/>
        <v>0</v>
      </c>
    </row>
    <row r="146" spans="1:63" x14ac:dyDescent="0.3">
      <c r="A146" s="99" t="s">
        <v>11</v>
      </c>
      <c r="B146" s="99" t="s">
        <v>154</v>
      </c>
      <c r="C146" s="100">
        <v>870</v>
      </c>
      <c r="D146" s="99" t="s">
        <v>536</v>
      </c>
      <c r="E146" s="99" t="s">
        <v>11</v>
      </c>
      <c r="F146" s="99" t="s">
        <v>236</v>
      </c>
      <c r="G146" s="100" t="s">
        <v>522</v>
      </c>
      <c r="H146" s="100">
        <v>145</v>
      </c>
      <c r="I146" s="99" t="s">
        <v>160</v>
      </c>
      <c r="J146" s="42">
        <v>2</v>
      </c>
      <c r="K146" s="42">
        <v>0</v>
      </c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93">
        <f t="shared" si="36"/>
        <v>2</v>
      </c>
      <c r="W146" s="50">
        <v>0</v>
      </c>
      <c r="X146" s="50">
        <v>0</v>
      </c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93">
        <f t="shared" si="37"/>
        <v>0</v>
      </c>
      <c r="AJ146" s="50">
        <v>0</v>
      </c>
      <c r="AK146" s="50">
        <v>0</v>
      </c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93">
        <f t="shared" si="38"/>
        <v>0</v>
      </c>
      <c r="AW146" s="50">
        <f t="shared" si="39"/>
        <v>2</v>
      </c>
      <c r="AX146" s="50">
        <f t="shared" si="40"/>
        <v>0</v>
      </c>
      <c r="AY146" s="50">
        <f t="shared" si="41"/>
        <v>0</v>
      </c>
      <c r="AZ146" s="50">
        <f t="shared" si="42"/>
        <v>0</v>
      </c>
      <c r="BA146" s="50">
        <f t="shared" si="43"/>
        <v>0</v>
      </c>
      <c r="BB146" s="50">
        <f t="shared" si="44"/>
        <v>0</v>
      </c>
      <c r="BC146" s="50">
        <f t="shared" si="45"/>
        <v>0</v>
      </c>
      <c r="BD146" s="50">
        <f t="shared" si="46"/>
        <v>0</v>
      </c>
      <c r="BE146" s="50">
        <f t="shared" si="47"/>
        <v>0</v>
      </c>
      <c r="BF146" s="50">
        <f t="shared" si="48"/>
        <v>0</v>
      </c>
      <c r="BG146" s="50">
        <f t="shared" si="49"/>
        <v>0</v>
      </c>
      <c r="BH146" s="50">
        <f t="shared" si="50"/>
        <v>0</v>
      </c>
      <c r="BI146" s="51"/>
      <c r="BJ146" s="51">
        <f t="shared" si="51"/>
        <v>2</v>
      </c>
      <c r="BK146" s="57">
        <f t="shared" si="52"/>
        <v>0</v>
      </c>
    </row>
    <row r="147" spans="1:63" x14ac:dyDescent="0.3">
      <c r="A147" s="99" t="s">
        <v>11</v>
      </c>
      <c r="B147" s="99" t="s">
        <v>235</v>
      </c>
      <c r="C147" s="100">
        <v>870</v>
      </c>
      <c r="D147" s="99" t="s">
        <v>536</v>
      </c>
      <c r="E147" s="99" t="s">
        <v>11</v>
      </c>
      <c r="F147" s="99" t="s">
        <v>236</v>
      </c>
      <c r="G147" s="100" t="s">
        <v>526</v>
      </c>
      <c r="H147" s="100">
        <v>146</v>
      </c>
      <c r="I147" s="99" t="s">
        <v>601</v>
      </c>
      <c r="J147" s="42">
        <v>1</v>
      </c>
      <c r="K147" s="42">
        <v>0</v>
      </c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93">
        <f t="shared" si="36"/>
        <v>1</v>
      </c>
      <c r="W147" s="50">
        <v>0</v>
      </c>
      <c r="X147" s="50">
        <v>0</v>
      </c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93">
        <f t="shared" si="37"/>
        <v>0</v>
      </c>
      <c r="AJ147" s="50">
        <v>0</v>
      </c>
      <c r="AK147" s="50">
        <v>0</v>
      </c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93">
        <f t="shared" si="38"/>
        <v>0</v>
      </c>
      <c r="AW147" s="50">
        <f t="shared" si="39"/>
        <v>1</v>
      </c>
      <c r="AX147" s="50">
        <f t="shared" si="40"/>
        <v>0</v>
      </c>
      <c r="AY147" s="50">
        <f t="shared" si="41"/>
        <v>0</v>
      </c>
      <c r="AZ147" s="50">
        <f t="shared" si="42"/>
        <v>0</v>
      </c>
      <c r="BA147" s="50">
        <f t="shared" si="43"/>
        <v>0</v>
      </c>
      <c r="BB147" s="50">
        <f t="shared" si="44"/>
        <v>0</v>
      </c>
      <c r="BC147" s="50">
        <f t="shared" si="45"/>
        <v>0</v>
      </c>
      <c r="BD147" s="50">
        <f t="shared" si="46"/>
        <v>0</v>
      </c>
      <c r="BE147" s="50">
        <f t="shared" si="47"/>
        <v>0</v>
      </c>
      <c r="BF147" s="50">
        <f t="shared" si="48"/>
        <v>0</v>
      </c>
      <c r="BG147" s="50">
        <f t="shared" si="49"/>
        <v>0</v>
      </c>
      <c r="BH147" s="50">
        <f t="shared" si="50"/>
        <v>0</v>
      </c>
      <c r="BI147" s="51"/>
      <c r="BJ147" s="51">
        <f t="shared" si="51"/>
        <v>1</v>
      </c>
      <c r="BK147" s="57">
        <f t="shared" si="52"/>
        <v>0</v>
      </c>
    </row>
    <row r="148" spans="1:63" x14ac:dyDescent="0.3">
      <c r="A148" s="99" t="s">
        <v>11</v>
      </c>
      <c r="B148" s="99" t="s">
        <v>235</v>
      </c>
      <c r="C148" s="100">
        <v>870</v>
      </c>
      <c r="D148" s="99" t="s">
        <v>536</v>
      </c>
      <c r="E148" s="99" t="s">
        <v>11</v>
      </c>
      <c r="F148" s="99" t="s">
        <v>236</v>
      </c>
      <c r="G148" s="100" t="s">
        <v>522</v>
      </c>
      <c r="H148" s="100">
        <v>147</v>
      </c>
      <c r="I148" s="99" t="s">
        <v>602</v>
      </c>
      <c r="J148" s="42">
        <v>5</v>
      </c>
      <c r="K148" s="42">
        <v>0</v>
      </c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93">
        <f t="shared" si="36"/>
        <v>5</v>
      </c>
      <c r="W148" s="50">
        <v>0</v>
      </c>
      <c r="X148" s="50">
        <v>0</v>
      </c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93">
        <f t="shared" si="37"/>
        <v>0</v>
      </c>
      <c r="AJ148" s="50">
        <v>0</v>
      </c>
      <c r="AK148" s="50">
        <v>0</v>
      </c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93">
        <f t="shared" si="38"/>
        <v>0</v>
      </c>
      <c r="AW148" s="50">
        <f t="shared" si="39"/>
        <v>5</v>
      </c>
      <c r="AX148" s="50">
        <f t="shared" si="40"/>
        <v>0</v>
      </c>
      <c r="AY148" s="50">
        <f t="shared" si="41"/>
        <v>0</v>
      </c>
      <c r="AZ148" s="50">
        <f t="shared" si="42"/>
        <v>0</v>
      </c>
      <c r="BA148" s="50">
        <f t="shared" si="43"/>
        <v>0</v>
      </c>
      <c r="BB148" s="50">
        <f t="shared" si="44"/>
        <v>0</v>
      </c>
      <c r="BC148" s="50">
        <f t="shared" si="45"/>
        <v>0</v>
      </c>
      <c r="BD148" s="50">
        <f t="shared" si="46"/>
        <v>0</v>
      </c>
      <c r="BE148" s="50">
        <f t="shared" si="47"/>
        <v>0</v>
      </c>
      <c r="BF148" s="50">
        <f t="shared" si="48"/>
        <v>0</v>
      </c>
      <c r="BG148" s="50">
        <f t="shared" si="49"/>
        <v>0</v>
      </c>
      <c r="BH148" s="50">
        <f t="shared" si="50"/>
        <v>0</v>
      </c>
      <c r="BI148" s="51"/>
      <c r="BJ148" s="51">
        <f t="shared" si="51"/>
        <v>5</v>
      </c>
      <c r="BK148" s="57">
        <f t="shared" si="52"/>
        <v>0</v>
      </c>
    </row>
    <row r="149" spans="1:63" x14ac:dyDescent="0.3">
      <c r="A149" s="99" t="s">
        <v>11</v>
      </c>
      <c r="B149" s="99" t="s">
        <v>235</v>
      </c>
      <c r="C149" s="100">
        <v>870</v>
      </c>
      <c r="D149" s="99" t="s">
        <v>536</v>
      </c>
      <c r="E149" s="99" t="s">
        <v>11</v>
      </c>
      <c r="F149" s="99" t="s">
        <v>236</v>
      </c>
      <c r="G149" s="100" t="s">
        <v>522</v>
      </c>
      <c r="H149" s="100">
        <v>148</v>
      </c>
      <c r="I149" s="99" t="s">
        <v>603</v>
      </c>
      <c r="J149" s="42">
        <v>3</v>
      </c>
      <c r="K149" s="42">
        <v>3</v>
      </c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93">
        <f t="shared" si="36"/>
        <v>6</v>
      </c>
      <c r="W149" s="50">
        <v>0</v>
      </c>
      <c r="X149" s="50">
        <v>0</v>
      </c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93">
        <f t="shared" si="37"/>
        <v>0</v>
      </c>
      <c r="AJ149" s="50">
        <v>0</v>
      </c>
      <c r="AK149" s="50">
        <v>0</v>
      </c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93">
        <f t="shared" si="38"/>
        <v>0</v>
      </c>
      <c r="AW149" s="50">
        <f t="shared" si="39"/>
        <v>3</v>
      </c>
      <c r="AX149" s="50">
        <f t="shared" si="40"/>
        <v>3</v>
      </c>
      <c r="AY149" s="50">
        <f t="shared" si="41"/>
        <v>0</v>
      </c>
      <c r="AZ149" s="50">
        <f t="shared" si="42"/>
        <v>0</v>
      </c>
      <c r="BA149" s="50">
        <f t="shared" si="43"/>
        <v>0</v>
      </c>
      <c r="BB149" s="50">
        <f t="shared" si="44"/>
        <v>0</v>
      </c>
      <c r="BC149" s="50">
        <f t="shared" si="45"/>
        <v>0</v>
      </c>
      <c r="BD149" s="50">
        <f t="shared" si="46"/>
        <v>0</v>
      </c>
      <c r="BE149" s="50">
        <f t="shared" si="47"/>
        <v>0</v>
      </c>
      <c r="BF149" s="50">
        <f t="shared" si="48"/>
        <v>0</v>
      </c>
      <c r="BG149" s="50">
        <f t="shared" si="49"/>
        <v>0</v>
      </c>
      <c r="BH149" s="50">
        <f t="shared" si="50"/>
        <v>0</v>
      </c>
      <c r="BI149" s="51"/>
      <c r="BJ149" s="51">
        <f t="shared" si="51"/>
        <v>6</v>
      </c>
      <c r="BK149" s="57">
        <f t="shared" si="52"/>
        <v>0</v>
      </c>
    </row>
    <row r="150" spans="1:63" x14ac:dyDescent="0.3">
      <c r="A150" s="99" t="s">
        <v>11</v>
      </c>
      <c r="B150" s="99" t="s">
        <v>235</v>
      </c>
      <c r="C150" s="100">
        <v>870</v>
      </c>
      <c r="D150" s="99" t="s">
        <v>536</v>
      </c>
      <c r="E150" s="99" t="s">
        <v>11</v>
      </c>
      <c r="F150" s="99" t="s">
        <v>236</v>
      </c>
      <c r="G150" s="100" t="s">
        <v>522</v>
      </c>
      <c r="H150" s="100">
        <v>149</v>
      </c>
      <c r="I150" s="99" t="s">
        <v>234</v>
      </c>
      <c r="J150" s="42">
        <v>0</v>
      </c>
      <c r="K150" s="42">
        <v>0</v>
      </c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93">
        <f t="shared" si="36"/>
        <v>0</v>
      </c>
      <c r="W150" s="50">
        <v>0</v>
      </c>
      <c r="X150" s="50">
        <v>0</v>
      </c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93">
        <f t="shared" si="37"/>
        <v>0</v>
      </c>
      <c r="AJ150" s="50">
        <v>0</v>
      </c>
      <c r="AK150" s="50">
        <v>0</v>
      </c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93">
        <f t="shared" si="38"/>
        <v>0</v>
      </c>
      <c r="AW150" s="50">
        <f t="shared" si="39"/>
        <v>0</v>
      </c>
      <c r="AX150" s="50">
        <f t="shared" si="40"/>
        <v>0</v>
      </c>
      <c r="AY150" s="50">
        <f t="shared" si="41"/>
        <v>0</v>
      </c>
      <c r="AZ150" s="50">
        <f t="shared" si="42"/>
        <v>0</v>
      </c>
      <c r="BA150" s="50">
        <f t="shared" si="43"/>
        <v>0</v>
      </c>
      <c r="BB150" s="50">
        <f t="shared" si="44"/>
        <v>0</v>
      </c>
      <c r="BC150" s="50">
        <f t="shared" si="45"/>
        <v>0</v>
      </c>
      <c r="BD150" s="50">
        <f t="shared" si="46"/>
        <v>0</v>
      </c>
      <c r="BE150" s="50">
        <f t="shared" si="47"/>
        <v>0</v>
      </c>
      <c r="BF150" s="50">
        <f t="shared" si="48"/>
        <v>0</v>
      </c>
      <c r="BG150" s="50">
        <f t="shared" si="49"/>
        <v>0</v>
      </c>
      <c r="BH150" s="50">
        <f t="shared" si="50"/>
        <v>0</v>
      </c>
      <c r="BI150" s="51"/>
      <c r="BJ150" s="51">
        <f t="shared" si="51"/>
        <v>0</v>
      </c>
      <c r="BK150" s="57">
        <f t="shared" si="52"/>
        <v>0</v>
      </c>
    </row>
    <row r="151" spans="1:63" x14ac:dyDescent="0.3">
      <c r="A151" s="99" t="s">
        <v>11</v>
      </c>
      <c r="B151" s="99" t="s">
        <v>11</v>
      </c>
      <c r="C151" s="100">
        <v>870</v>
      </c>
      <c r="D151" s="99" t="s">
        <v>536</v>
      </c>
      <c r="E151" s="99" t="s">
        <v>11</v>
      </c>
      <c r="F151" s="99" t="s">
        <v>11</v>
      </c>
      <c r="G151" s="100" t="s">
        <v>539</v>
      </c>
      <c r="H151" s="100">
        <v>150</v>
      </c>
      <c r="I151" s="99" t="s">
        <v>604</v>
      </c>
      <c r="J151" s="42">
        <v>27</v>
      </c>
      <c r="K151" s="42">
        <v>48</v>
      </c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93">
        <f t="shared" si="36"/>
        <v>75</v>
      </c>
      <c r="W151" s="50">
        <v>1</v>
      </c>
      <c r="X151" s="50">
        <v>1</v>
      </c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93">
        <f t="shared" si="37"/>
        <v>2</v>
      </c>
      <c r="AJ151" s="50">
        <v>0</v>
      </c>
      <c r="AK151" s="50">
        <v>0</v>
      </c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93">
        <f t="shared" si="38"/>
        <v>0</v>
      </c>
      <c r="AW151" s="50">
        <f t="shared" si="39"/>
        <v>28</v>
      </c>
      <c r="AX151" s="50">
        <f t="shared" si="40"/>
        <v>49</v>
      </c>
      <c r="AY151" s="50">
        <f t="shared" si="41"/>
        <v>0</v>
      </c>
      <c r="AZ151" s="50">
        <f t="shared" si="42"/>
        <v>0</v>
      </c>
      <c r="BA151" s="50">
        <f t="shared" si="43"/>
        <v>0</v>
      </c>
      <c r="BB151" s="50">
        <f t="shared" si="44"/>
        <v>0</v>
      </c>
      <c r="BC151" s="50">
        <f t="shared" si="45"/>
        <v>0</v>
      </c>
      <c r="BD151" s="50">
        <f t="shared" si="46"/>
        <v>0</v>
      </c>
      <c r="BE151" s="50">
        <f t="shared" si="47"/>
        <v>0</v>
      </c>
      <c r="BF151" s="50">
        <f t="shared" si="48"/>
        <v>0</v>
      </c>
      <c r="BG151" s="50">
        <f t="shared" si="49"/>
        <v>0</v>
      </c>
      <c r="BH151" s="50">
        <f t="shared" si="50"/>
        <v>0</v>
      </c>
      <c r="BI151" s="51"/>
      <c r="BJ151" s="51">
        <f t="shared" si="51"/>
        <v>77</v>
      </c>
      <c r="BK151" s="57">
        <f t="shared" si="52"/>
        <v>0</v>
      </c>
    </row>
    <row r="152" spans="1:63" x14ac:dyDescent="0.3">
      <c r="A152" s="99" t="s">
        <v>11</v>
      </c>
      <c r="B152" s="99" t="s">
        <v>11</v>
      </c>
      <c r="C152" s="100">
        <v>870</v>
      </c>
      <c r="D152" s="99" t="s">
        <v>536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265</v>
      </c>
      <c r="J152" s="42">
        <v>0</v>
      </c>
      <c r="K152" s="42">
        <v>3</v>
      </c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93">
        <f t="shared" si="36"/>
        <v>3</v>
      </c>
      <c r="W152" s="50">
        <v>0</v>
      </c>
      <c r="X152" s="50">
        <v>0</v>
      </c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93">
        <f t="shared" si="37"/>
        <v>0</v>
      </c>
      <c r="AJ152" s="50">
        <v>0</v>
      </c>
      <c r="AK152" s="50">
        <v>0</v>
      </c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93">
        <f t="shared" si="38"/>
        <v>0</v>
      </c>
      <c r="AW152" s="50">
        <f t="shared" si="39"/>
        <v>0</v>
      </c>
      <c r="AX152" s="50">
        <f t="shared" si="40"/>
        <v>3</v>
      </c>
      <c r="AY152" s="50">
        <f t="shared" si="41"/>
        <v>0</v>
      </c>
      <c r="AZ152" s="50">
        <f t="shared" si="42"/>
        <v>0</v>
      </c>
      <c r="BA152" s="50">
        <f t="shared" si="43"/>
        <v>0</v>
      </c>
      <c r="BB152" s="50">
        <f t="shared" si="44"/>
        <v>0</v>
      </c>
      <c r="BC152" s="50">
        <f t="shared" si="45"/>
        <v>0</v>
      </c>
      <c r="BD152" s="50">
        <f t="shared" si="46"/>
        <v>0</v>
      </c>
      <c r="BE152" s="50">
        <f t="shared" si="47"/>
        <v>0</v>
      </c>
      <c r="BF152" s="50">
        <f t="shared" si="48"/>
        <v>0</v>
      </c>
      <c r="BG152" s="50">
        <f t="shared" si="49"/>
        <v>0</v>
      </c>
      <c r="BH152" s="50">
        <f t="shared" si="50"/>
        <v>0</v>
      </c>
      <c r="BI152" s="51"/>
      <c r="BJ152" s="51">
        <f t="shared" si="51"/>
        <v>3</v>
      </c>
      <c r="BK152" s="57">
        <f t="shared" si="52"/>
        <v>0</v>
      </c>
    </row>
    <row r="153" spans="1:63" x14ac:dyDescent="0.3">
      <c r="A153" s="99" t="s">
        <v>11</v>
      </c>
      <c r="B153" s="99" t="s">
        <v>11</v>
      </c>
      <c r="C153" s="100">
        <v>870</v>
      </c>
      <c r="D153" s="99" t="s">
        <v>536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264</v>
      </c>
      <c r="J153" s="42">
        <v>9</v>
      </c>
      <c r="K153" s="42">
        <v>0</v>
      </c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93">
        <f t="shared" si="36"/>
        <v>9</v>
      </c>
      <c r="W153" s="50">
        <v>0</v>
      </c>
      <c r="X153" s="50">
        <v>0</v>
      </c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93">
        <f t="shared" si="37"/>
        <v>0</v>
      </c>
      <c r="AJ153" s="50">
        <v>0</v>
      </c>
      <c r="AK153" s="50">
        <v>0</v>
      </c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93">
        <f t="shared" si="38"/>
        <v>0</v>
      </c>
      <c r="AW153" s="50">
        <f t="shared" si="39"/>
        <v>9</v>
      </c>
      <c r="AX153" s="50">
        <f t="shared" si="40"/>
        <v>0</v>
      </c>
      <c r="AY153" s="50">
        <f t="shared" si="41"/>
        <v>0</v>
      </c>
      <c r="AZ153" s="50">
        <f t="shared" si="42"/>
        <v>0</v>
      </c>
      <c r="BA153" s="50">
        <f t="shared" si="43"/>
        <v>0</v>
      </c>
      <c r="BB153" s="50">
        <f t="shared" si="44"/>
        <v>0</v>
      </c>
      <c r="BC153" s="50">
        <f t="shared" si="45"/>
        <v>0</v>
      </c>
      <c r="BD153" s="50">
        <f t="shared" si="46"/>
        <v>0</v>
      </c>
      <c r="BE153" s="50">
        <f t="shared" si="47"/>
        <v>0</v>
      </c>
      <c r="BF153" s="50">
        <f t="shared" si="48"/>
        <v>0</v>
      </c>
      <c r="BG153" s="50">
        <f t="shared" si="49"/>
        <v>0</v>
      </c>
      <c r="BH153" s="50">
        <f t="shared" si="50"/>
        <v>0</v>
      </c>
      <c r="BI153" s="51"/>
      <c r="BJ153" s="51">
        <f t="shared" si="51"/>
        <v>9</v>
      </c>
      <c r="BK153" s="57">
        <f t="shared" si="52"/>
        <v>0</v>
      </c>
    </row>
    <row r="154" spans="1:63" x14ac:dyDescent="0.3">
      <c r="A154" s="99" t="s">
        <v>11</v>
      </c>
      <c r="B154" s="99" t="s">
        <v>605</v>
      </c>
      <c r="C154" s="100">
        <v>870</v>
      </c>
      <c r="D154" s="99" t="s">
        <v>536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302</v>
      </c>
      <c r="J154" s="42">
        <v>0</v>
      </c>
      <c r="K154" s="42">
        <v>0</v>
      </c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93">
        <f t="shared" si="36"/>
        <v>0</v>
      </c>
      <c r="W154" s="50">
        <v>0</v>
      </c>
      <c r="X154" s="50">
        <v>0</v>
      </c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93">
        <f t="shared" si="37"/>
        <v>0</v>
      </c>
      <c r="AJ154" s="50">
        <v>0</v>
      </c>
      <c r="AK154" s="50">
        <v>0</v>
      </c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93">
        <f t="shared" si="38"/>
        <v>0</v>
      </c>
      <c r="AW154" s="50">
        <f t="shared" si="39"/>
        <v>0</v>
      </c>
      <c r="AX154" s="50">
        <f t="shared" si="40"/>
        <v>0</v>
      </c>
      <c r="AY154" s="50">
        <f t="shared" si="41"/>
        <v>0</v>
      </c>
      <c r="AZ154" s="50">
        <f t="shared" si="42"/>
        <v>0</v>
      </c>
      <c r="BA154" s="50">
        <f t="shared" si="43"/>
        <v>0</v>
      </c>
      <c r="BB154" s="50">
        <f t="shared" si="44"/>
        <v>0</v>
      </c>
      <c r="BC154" s="50">
        <f t="shared" si="45"/>
        <v>0</v>
      </c>
      <c r="BD154" s="50">
        <f t="shared" si="46"/>
        <v>0</v>
      </c>
      <c r="BE154" s="50">
        <f t="shared" si="47"/>
        <v>0</v>
      </c>
      <c r="BF154" s="50">
        <f t="shared" si="48"/>
        <v>0</v>
      </c>
      <c r="BG154" s="50">
        <f t="shared" si="49"/>
        <v>0</v>
      </c>
      <c r="BH154" s="50">
        <f t="shared" si="50"/>
        <v>0</v>
      </c>
      <c r="BI154" s="51"/>
      <c r="BJ154" s="51">
        <f t="shared" si="51"/>
        <v>0</v>
      </c>
      <c r="BK154" s="57">
        <f t="shared" si="52"/>
        <v>0</v>
      </c>
    </row>
    <row r="155" spans="1:63" x14ac:dyDescent="0.3">
      <c r="A155" s="99" t="s">
        <v>11</v>
      </c>
      <c r="B155" s="99" t="s">
        <v>605</v>
      </c>
      <c r="C155" s="100">
        <v>870</v>
      </c>
      <c r="D155" s="99" t="s">
        <v>536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301</v>
      </c>
      <c r="J155" s="42">
        <v>4</v>
      </c>
      <c r="K155" s="42">
        <v>1</v>
      </c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93">
        <f t="shared" si="36"/>
        <v>5</v>
      </c>
      <c r="W155" s="50">
        <v>0</v>
      </c>
      <c r="X155" s="50">
        <v>0</v>
      </c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93">
        <f t="shared" si="37"/>
        <v>0</v>
      </c>
      <c r="AJ155" s="50">
        <v>0</v>
      </c>
      <c r="AK155" s="50">
        <v>0</v>
      </c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93">
        <f t="shared" si="38"/>
        <v>0</v>
      </c>
      <c r="AW155" s="50">
        <f t="shared" si="39"/>
        <v>4</v>
      </c>
      <c r="AX155" s="50">
        <f t="shared" si="40"/>
        <v>1</v>
      </c>
      <c r="AY155" s="50">
        <f t="shared" si="41"/>
        <v>0</v>
      </c>
      <c r="AZ155" s="50">
        <f t="shared" si="42"/>
        <v>0</v>
      </c>
      <c r="BA155" s="50">
        <f t="shared" si="43"/>
        <v>0</v>
      </c>
      <c r="BB155" s="50">
        <f t="shared" si="44"/>
        <v>0</v>
      </c>
      <c r="BC155" s="50">
        <f t="shared" si="45"/>
        <v>0</v>
      </c>
      <c r="BD155" s="50">
        <f t="shared" si="46"/>
        <v>0</v>
      </c>
      <c r="BE155" s="50">
        <f t="shared" si="47"/>
        <v>0</v>
      </c>
      <c r="BF155" s="50">
        <f t="shared" si="48"/>
        <v>0</v>
      </c>
      <c r="BG155" s="50">
        <f t="shared" si="49"/>
        <v>0</v>
      </c>
      <c r="BH155" s="50">
        <f t="shared" si="50"/>
        <v>0</v>
      </c>
      <c r="BI155" s="51"/>
      <c r="BJ155" s="51">
        <f t="shared" si="51"/>
        <v>5</v>
      </c>
      <c r="BK155" s="57">
        <f t="shared" si="52"/>
        <v>0</v>
      </c>
    </row>
    <row r="156" spans="1:63" x14ac:dyDescent="0.3">
      <c r="A156" s="99" t="s">
        <v>11</v>
      </c>
      <c r="B156" s="99" t="s">
        <v>605</v>
      </c>
      <c r="C156" s="100">
        <v>870</v>
      </c>
      <c r="D156" s="99" t="s">
        <v>536</v>
      </c>
      <c r="E156" s="99" t="s">
        <v>11</v>
      </c>
      <c r="F156" s="99" t="s">
        <v>11</v>
      </c>
      <c r="G156" s="100" t="s">
        <v>543</v>
      </c>
      <c r="H156" s="100">
        <v>155</v>
      </c>
      <c r="I156" s="99" t="s">
        <v>606</v>
      </c>
      <c r="J156" s="42">
        <v>0</v>
      </c>
      <c r="K156" s="42">
        <v>3</v>
      </c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93">
        <f t="shared" si="36"/>
        <v>3</v>
      </c>
      <c r="W156" s="50">
        <v>0</v>
      </c>
      <c r="X156" s="50">
        <v>0</v>
      </c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93">
        <f t="shared" si="37"/>
        <v>0</v>
      </c>
      <c r="AJ156" s="50">
        <v>0</v>
      </c>
      <c r="AK156" s="50">
        <v>0</v>
      </c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93">
        <f t="shared" si="38"/>
        <v>0</v>
      </c>
      <c r="AW156" s="50">
        <f t="shared" si="39"/>
        <v>0</v>
      </c>
      <c r="AX156" s="50">
        <f t="shared" si="40"/>
        <v>3</v>
      </c>
      <c r="AY156" s="50">
        <f t="shared" si="41"/>
        <v>0</v>
      </c>
      <c r="AZ156" s="50">
        <f t="shared" si="42"/>
        <v>0</v>
      </c>
      <c r="BA156" s="50">
        <f t="shared" si="43"/>
        <v>0</v>
      </c>
      <c r="BB156" s="50">
        <f t="shared" si="44"/>
        <v>0</v>
      </c>
      <c r="BC156" s="50">
        <f t="shared" si="45"/>
        <v>0</v>
      </c>
      <c r="BD156" s="50">
        <f t="shared" si="46"/>
        <v>0</v>
      </c>
      <c r="BE156" s="50">
        <f t="shared" si="47"/>
        <v>0</v>
      </c>
      <c r="BF156" s="50">
        <f t="shared" si="48"/>
        <v>0</v>
      </c>
      <c r="BG156" s="50">
        <f t="shared" si="49"/>
        <v>0</v>
      </c>
      <c r="BH156" s="50">
        <f t="shared" si="50"/>
        <v>0</v>
      </c>
      <c r="BI156" s="51"/>
      <c r="BJ156" s="51">
        <f t="shared" si="51"/>
        <v>3</v>
      </c>
      <c r="BK156" s="57">
        <f t="shared" si="52"/>
        <v>0</v>
      </c>
    </row>
    <row r="157" spans="1:63" x14ac:dyDescent="0.3">
      <c r="A157" s="99" t="s">
        <v>11</v>
      </c>
      <c r="B157" s="99" t="s">
        <v>605</v>
      </c>
      <c r="C157" s="100">
        <v>870</v>
      </c>
      <c r="D157" s="99" t="s">
        <v>536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304</v>
      </c>
      <c r="J157" s="42">
        <v>0</v>
      </c>
      <c r="K157" s="42">
        <v>0</v>
      </c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93">
        <f t="shared" si="36"/>
        <v>0</v>
      </c>
      <c r="W157" s="50">
        <v>0</v>
      </c>
      <c r="X157" s="50">
        <v>0</v>
      </c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93">
        <f t="shared" si="37"/>
        <v>0</v>
      </c>
      <c r="AJ157" s="50">
        <v>0</v>
      </c>
      <c r="AK157" s="50">
        <v>0</v>
      </c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93">
        <f t="shared" si="38"/>
        <v>0</v>
      </c>
      <c r="AW157" s="50">
        <f t="shared" si="39"/>
        <v>0</v>
      </c>
      <c r="AX157" s="50">
        <f t="shared" si="40"/>
        <v>0</v>
      </c>
      <c r="AY157" s="50">
        <f t="shared" si="41"/>
        <v>0</v>
      </c>
      <c r="AZ157" s="50">
        <f t="shared" si="42"/>
        <v>0</v>
      </c>
      <c r="BA157" s="50">
        <f t="shared" si="43"/>
        <v>0</v>
      </c>
      <c r="BB157" s="50">
        <f t="shared" si="44"/>
        <v>0</v>
      </c>
      <c r="BC157" s="50">
        <f t="shared" si="45"/>
        <v>0</v>
      </c>
      <c r="BD157" s="50">
        <f t="shared" si="46"/>
        <v>0</v>
      </c>
      <c r="BE157" s="50">
        <f t="shared" si="47"/>
        <v>0</v>
      </c>
      <c r="BF157" s="50">
        <f t="shared" si="48"/>
        <v>0</v>
      </c>
      <c r="BG157" s="50">
        <f t="shared" si="49"/>
        <v>0</v>
      </c>
      <c r="BH157" s="50">
        <f t="shared" si="50"/>
        <v>0</v>
      </c>
      <c r="BI157" s="51"/>
      <c r="BJ157" s="51">
        <f t="shared" si="51"/>
        <v>0</v>
      </c>
      <c r="BK157" s="57">
        <f t="shared" si="52"/>
        <v>0</v>
      </c>
    </row>
    <row r="158" spans="1:63" x14ac:dyDescent="0.3">
      <c r="A158" s="99" t="s">
        <v>11</v>
      </c>
      <c r="B158" s="99" t="s">
        <v>607</v>
      </c>
      <c r="C158" s="100">
        <v>870</v>
      </c>
      <c r="D158" s="99" t="s">
        <v>536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318</v>
      </c>
      <c r="J158" s="42">
        <v>4</v>
      </c>
      <c r="K158" s="42">
        <v>0</v>
      </c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93">
        <f t="shared" si="36"/>
        <v>4</v>
      </c>
      <c r="W158" s="50">
        <v>1</v>
      </c>
      <c r="X158" s="50">
        <v>0</v>
      </c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93">
        <f t="shared" si="37"/>
        <v>1</v>
      </c>
      <c r="AJ158" s="50">
        <v>0</v>
      </c>
      <c r="AK158" s="50">
        <v>0</v>
      </c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93">
        <f t="shared" si="38"/>
        <v>0</v>
      </c>
      <c r="AW158" s="50">
        <f t="shared" si="39"/>
        <v>5</v>
      </c>
      <c r="AX158" s="50">
        <f t="shared" si="40"/>
        <v>0</v>
      </c>
      <c r="AY158" s="50">
        <f t="shared" si="41"/>
        <v>0</v>
      </c>
      <c r="AZ158" s="50">
        <f t="shared" si="42"/>
        <v>0</v>
      </c>
      <c r="BA158" s="50">
        <f t="shared" si="43"/>
        <v>0</v>
      </c>
      <c r="BB158" s="50">
        <f t="shared" si="44"/>
        <v>0</v>
      </c>
      <c r="BC158" s="50">
        <f t="shared" si="45"/>
        <v>0</v>
      </c>
      <c r="BD158" s="50">
        <f t="shared" si="46"/>
        <v>0</v>
      </c>
      <c r="BE158" s="50">
        <f t="shared" si="47"/>
        <v>0</v>
      </c>
      <c r="BF158" s="50">
        <f t="shared" si="48"/>
        <v>0</v>
      </c>
      <c r="BG158" s="50">
        <f t="shared" si="49"/>
        <v>0</v>
      </c>
      <c r="BH158" s="50">
        <f t="shared" si="50"/>
        <v>0</v>
      </c>
      <c r="BI158" s="51"/>
      <c r="BJ158" s="51">
        <f t="shared" si="51"/>
        <v>5</v>
      </c>
      <c r="BK158" s="57">
        <f t="shared" si="52"/>
        <v>0</v>
      </c>
    </row>
    <row r="159" spans="1:63" x14ac:dyDescent="0.3">
      <c r="A159" s="99" t="s">
        <v>11</v>
      </c>
      <c r="B159" s="99" t="s">
        <v>607</v>
      </c>
      <c r="C159" s="100">
        <v>870</v>
      </c>
      <c r="D159" s="99" t="s">
        <v>536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319</v>
      </c>
      <c r="J159" s="42">
        <v>0</v>
      </c>
      <c r="K159" s="42">
        <v>0</v>
      </c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93">
        <f t="shared" si="36"/>
        <v>0</v>
      </c>
      <c r="W159" s="50">
        <v>0</v>
      </c>
      <c r="X159" s="50">
        <v>0</v>
      </c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93">
        <f t="shared" si="37"/>
        <v>0</v>
      </c>
      <c r="AJ159" s="50">
        <v>0</v>
      </c>
      <c r="AK159" s="50">
        <v>0</v>
      </c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93">
        <f t="shared" si="38"/>
        <v>0</v>
      </c>
      <c r="AW159" s="50">
        <f t="shared" si="39"/>
        <v>0</v>
      </c>
      <c r="AX159" s="50">
        <f t="shared" si="40"/>
        <v>0</v>
      </c>
      <c r="AY159" s="50">
        <f t="shared" si="41"/>
        <v>0</v>
      </c>
      <c r="AZ159" s="50">
        <f t="shared" si="42"/>
        <v>0</v>
      </c>
      <c r="BA159" s="50">
        <f t="shared" si="43"/>
        <v>0</v>
      </c>
      <c r="BB159" s="50">
        <f t="shared" si="44"/>
        <v>0</v>
      </c>
      <c r="BC159" s="50">
        <f t="shared" si="45"/>
        <v>0</v>
      </c>
      <c r="BD159" s="50">
        <f t="shared" si="46"/>
        <v>0</v>
      </c>
      <c r="BE159" s="50">
        <f t="shared" si="47"/>
        <v>0</v>
      </c>
      <c r="BF159" s="50">
        <f t="shared" si="48"/>
        <v>0</v>
      </c>
      <c r="BG159" s="50">
        <f t="shared" si="49"/>
        <v>0</v>
      </c>
      <c r="BH159" s="50">
        <f t="shared" si="50"/>
        <v>0</v>
      </c>
      <c r="BI159" s="51"/>
      <c r="BJ159" s="51">
        <f t="shared" si="51"/>
        <v>0</v>
      </c>
      <c r="BK159" s="57">
        <f t="shared" si="52"/>
        <v>0</v>
      </c>
    </row>
    <row r="160" spans="1:63" x14ac:dyDescent="0.3">
      <c r="A160" s="99" t="s">
        <v>11</v>
      </c>
      <c r="B160" s="99" t="s">
        <v>321</v>
      </c>
      <c r="C160" s="100">
        <v>870</v>
      </c>
      <c r="D160" s="99" t="s">
        <v>536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322</v>
      </c>
      <c r="J160" s="42">
        <v>0</v>
      </c>
      <c r="K160" s="42">
        <v>0</v>
      </c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93">
        <f t="shared" si="36"/>
        <v>0</v>
      </c>
      <c r="W160" s="50">
        <v>0</v>
      </c>
      <c r="X160" s="50">
        <v>0</v>
      </c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93">
        <f t="shared" si="37"/>
        <v>0</v>
      </c>
      <c r="AJ160" s="50">
        <v>0</v>
      </c>
      <c r="AK160" s="50">
        <v>0</v>
      </c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93">
        <f t="shared" si="38"/>
        <v>0</v>
      </c>
      <c r="AW160" s="50">
        <f t="shared" si="39"/>
        <v>0</v>
      </c>
      <c r="AX160" s="50">
        <f t="shared" si="40"/>
        <v>0</v>
      </c>
      <c r="AY160" s="50">
        <f t="shared" si="41"/>
        <v>0</v>
      </c>
      <c r="AZ160" s="50">
        <f t="shared" si="42"/>
        <v>0</v>
      </c>
      <c r="BA160" s="50">
        <f t="shared" si="43"/>
        <v>0</v>
      </c>
      <c r="BB160" s="50">
        <f t="shared" si="44"/>
        <v>0</v>
      </c>
      <c r="BC160" s="50">
        <f t="shared" si="45"/>
        <v>0</v>
      </c>
      <c r="BD160" s="50">
        <f t="shared" si="46"/>
        <v>0</v>
      </c>
      <c r="BE160" s="50">
        <f t="shared" si="47"/>
        <v>0</v>
      </c>
      <c r="BF160" s="50">
        <f t="shared" si="48"/>
        <v>0</v>
      </c>
      <c r="BG160" s="50">
        <f t="shared" si="49"/>
        <v>0</v>
      </c>
      <c r="BH160" s="50">
        <f t="shared" si="50"/>
        <v>0</v>
      </c>
      <c r="BI160" s="51"/>
      <c r="BJ160" s="51">
        <f t="shared" si="51"/>
        <v>0</v>
      </c>
      <c r="BK160" s="57">
        <f t="shared" si="52"/>
        <v>0</v>
      </c>
    </row>
    <row r="161" spans="1:63" x14ac:dyDescent="0.3">
      <c r="A161" s="99" t="s">
        <v>11</v>
      </c>
      <c r="B161" s="99" t="s">
        <v>321</v>
      </c>
      <c r="C161" s="100">
        <v>870</v>
      </c>
      <c r="D161" s="99" t="s">
        <v>536</v>
      </c>
      <c r="E161" s="99" t="s">
        <v>11</v>
      </c>
      <c r="F161" s="99" t="s">
        <v>461</v>
      </c>
      <c r="G161" s="100" t="s">
        <v>543</v>
      </c>
      <c r="H161" s="100">
        <v>160</v>
      </c>
      <c r="I161" s="99" t="s">
        <v>608</v>
      </c>
      <c r="J161" s="42">
        <v>0</v>
      </c>
      <c r="K161" s="42">
        <v>0</v>
      </c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93">
        <f t="shared" si="36"/>
        <v>0</v>
      </c>
      <c r="W161" s="50">
        <v>0</v>
      </c>
      <c r="X161" s="50">
        <v>0</v>
      </c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93">
        <f t="shared" si="37"/>
        <v>0</v>
      </c>
      <c r="AJ161" s="50">
        <v>0</v>
      </c>
      <c r="AK161" s="50">
        <v>0</v>
      </c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93">
        <f t="shared" si="38"/>
        <v>0</v>
      </c>
      <c r="AW161" s="50">
        <f t="shared" si="39"/>
        <v>0</v>
      </c>
      <c r="AX161" s="50">
        <f t="shared" si="40"/>
        <v>0</v>
      </c>
      <c r="AY161" s="50">
        <f t="shared" si="41"/>
        <v>0</v>
      </c>
      <c r="AZ161" s="50">
        <f t="shared" si="42"/>
        <v>0</v>
      </c>
      <c r="BA161" s="50">
        <f t="shared" si="43"/>
        <v>0</v>
      </c>
      <c r="BB161" s="50">
        <f t="shared" si="44"/>
        <v>0</v>
      </c>
      <c r="BC161" s="50">
        <f t="shared" si="45"/>
        <v>0</v>
      </c>
      <c r="BD161" s="50">
        <f t="shared" si="46"/>
        <v>0</v>
      </c>
      <c r="BE161" s="50">
        <f t="shared" si="47"/>
        <v>0</v>
      </c>
      <c r="BF161" s="50">
        <f t="shared" si="48"/>
        <v>0</v>
      </c>
      <c r="BG161" s="50">
        <f t="shared" si="49"/>
        <v>0</v>
      </c>
      <c r="BH161" s="50">
        <f t="shared" si="50"/>
        <v>0</v>
      </c>
      <c r="BI161" s="51"/>
      <c r="BJ161" s="51">
        <f t="shared" si="51"/>
        <v>0</v>
      </c>
      <c r="BK161" s="57">
        <f t="shared" si="52"/>
        <v>0</v>
      </c>
    </row>
    <row r="162" spans="1:63" x14ac:dyDescent="0.3">
      <c r="A162" s="99" t="s">
        <v>70</v>
      </c>
      <c r="B162" s="99" t="s">
        <v>306</v>
      </c>
      <c r="C162" s="100">
        <v>1672</v>
      </c>
      <c r="D162" s="99" t="s">
        <v>609</v>
      </c>
      <c r="E162" s="99" t="s">
        <v>70</v>
      </c>
      <c r="F162" s="99" t="s">
        <v>306</v>
      </c>
      <c r="G162" s="100" t="s">
        <v>539</v>
      </c>
      <c r="H162" s="100">
        <v>161</v>
      </c>
      <c r="I162" s="99" t="s">
        <v>610</v>
      </c>
      <c r="J162" s="42">
        <v>4</v>
      </c>
      <c r="K162" s="42">
        <v>13</v>
      </c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93">
        <f t="shared" si="36"/>
        <v>17</v>
      </c>
      <c r="W162" s="50">
        <v>0</v>
      </c>
      <c r="X162" s="50">
        <v>0</v>
      </c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93">
        <f t="shared" si="37"/>
        <v>0</v>
      </c>
      <c r="AJ162" s="50">
        <v>0</v>
      </c>
      <c r="AK162" s="50">
        <v>0</v>
      </c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93">
        <f t="shared" si="38"/>
        <v>0</v>
      </c>
      <c r="AW162" s="50">
        <f t="shared" si="39"/>
        <v>4</v>
      </c>
      <c r="AX162" s="50">
        <f t="shared" si="40"/>
        <v>13</v>
      </c>
      <c r="AY162" s="50">
        <f t="shared" si="41"/>
        <v>0</v>
      </c>
      <c r="AZ162" s="50">
        <f t="shared" si="42"/>
        <v>0</v>
      </c>
      <c r="BA162" s="50">
        <f t="shared" si="43"/>
        <v>0</v>
      </c>
      <c r="BB162" s="50">
        <f t="shared" si="44"/>
        <v>0</v>
      </c>
      <c r="BC162" s="50">
        <f t="shared" si="45"/>
        <v>0</v>
      </c>
      <c r="BD162" s="50">
        <f t="shared" si="46"/>
        <v>0</v>
      </c>
      <c r="BE162" s="50">
        <f t="shared" si="47"/>
        <v>0</v>
      </c>
      <c r="BF162" s="50">
        <f t="shared" si="48"/>
        <v>0</v>
      </c>
      <c r="BG162" s="50">
        <f t="shared" si="49"/>
        <v>0</v>
      </c>
      <c r="BH162" s="50">
        <f t="shared" si="50"/>
        <v>0</v>
      </c>
      <c r="BI162" s="51"/>
      <c r="BJ162" s="51">
        <f t="shared" si="51"/>
        <v>17</v>
      </c>
      <c r="BK162" s="57">
        <f t="shared" si="52"/>
        <v>0</v>
      </c>
    </row>
    <row r="163" spans="1:63" x14ac:dyDescent="0.3">
      <c r="A163" s="99" t="s">
        <v>70</v>
      </c>
      <c r="B163" s="99" t="s">
        <v>71</v>
      </c>
      <c r="C163" s="100">
        <v>1672</v>
      </c>
      <c r="D163" s="99" t="s">
        <v>609</v>
      </c>
      <c r="E163" s="99" t="s">
        <v>520</v>
      </c>
      <c r="F163" s="99" t="s">
        <v>518</v>
      </c>
      <c r="G163" s="100" t="s">
        <v>564</v>
      </c>
      <c r="H163" s="100">
        <v>162</v>
      </c>
      <c r="I163" s="99" t="s">
        <v>611</v>
      </c>
      <c r="J163" s="42">
        <v>12</v>
      </c>
      <c r="K163" s="42">
        <v>14</v>
      </c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93">
        <f t="shared" si="36"/>
        <v>26</v>
      </c>
      <c r="W163" s="50">
        <v>0</v>
      </c>
      <c r="X163" s="50">
        <v>0</v>
      </c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93">
        <f t="shared" si="37"/>
        <v>0</v>
      </c>
      <c r="AJ163" s="50">
        <v>0</v>
      </c>
      <c r="AK163" s="50">
        <v>0</v>
      </c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93">
        <f t="shared" si="38"/>
        <v>0</v>
      </c>
      <c r="AW163" s="50">
        <f t="shared" si="39"/>
        <v>12</v>
      </c>
      <c r="AX163" s="50">
        <f t="shared" si="40"/>
        <v>14</v>
      </c>
      <c r="AY163" s="50">
        <f t="shared" si="41"/>
        <v>0</v>
      </c>
      <c r="AZ163" s="50">
        <f t="shared" si="42"/>
        <v>0</v>
      </c>
      <c r="BA163" s="50">
        <f t="shared" si="43"/>
        <v>0</v>
      </c>
      <c r="BB163" s="50">
        <f t="shared" si="44"/>
        <v>0</v>
      </c>
      <c r="BC163" s="50">
        <f t="shared" si="45"/>
        <v>0</v>
      </c>
      <c r="BD163" s="50">
        <f t="shared" si="46"/>
        <v>0</v>
      </c>
      <c r="BE163" s="50">
        <f t="shared" si="47"/>
        <v>0</v>
      </c>
      <c r="BF163" s="50">
        <f t="shared" si="48"/>
        <v>0</v>
      </c>
      <c r="BG163" s="50">
        <f t="shared" si="49"/>
        <v>0</v>
      </c>
      <c r="BH163" s="50">
        <f t="shared" si="50"/>
        <v>0</v>
      </c>
      <c r="BI163" s="51"/>
      <c r="BJ163" s="51">
        <f t="shared" si="51"/>
        <v>26</v>
      </c>
      <c r="BK163" s="57">
        <f t="shared" si="52"/>
        <v>0</v>
      </c>
    </row>
    <row r="164" spans="1:63" x14ac:dyDescent="0.3">
      <c r="A164" s="99" t="s">
        <v>70</v>
      </c>
      <c r="B164" s="99" t="s">
        <v>71</v>
      </c>
      <c r="C164" s="100">
        <v>1672</v>
      </c>
      <c r="D164" s="99" t="s">
        <v>609</v>
      </c>
      <c r="E164" s="99" t="s">
        <v>70</v>
      </c>
      <c r="F164" s="99" t="s">
        <v>71</v>
      </c>
      <c r="G164" s="100" t="s">
        <v>522</v>
      </c>
      <c r="H164" s="100">
        <v>163</v>
      </c>
      <c r="I164" s="99" t="s">
        <v>612</v>
      </c>
      <c r="J164" s="42">
        <v>16</v>
      </c>
      <c r="K164" s="42">
        <v>3</v>
      </c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93">
        <f t="shared" si="36"/>
        <v>19</v>
      </c>
      <c r="W164" s="50">
        <v>0</v>
      </c>
      <c r="X164" s="50">
        <v>0</v>
      </c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93">
        <f t="shared" si="37"/>
        <v>0</v>
      </c>
      <c r="AJ164" s="50">
        <v>0</v>
      </c>
      <c r="AK164" s="50">
        <v>0</v>
      </c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93">
        <f t="shared" si="38"/>
        <v>0</v>
      </c>
      <c r="AW164" s="50">
        <f t="shared" si="39"/>
        <v>16</v>
      </c>
      <c r="AX164" s="50">
        <f t="shared" si="40"/>
        <v>3</v>
      </c>
      <c r="AY164" s="50">
        <f t="shared" si="41"/>
        <v>0</v>
      </c>
      <c r="AZ164" s="50">
        <f t="shared" si="42"/>
        <v>0</v>
      </c>
      <c r="BA164" s="50">
        <f t="shared" si="43"/>
        <v>0</v>
      </c>
      <c r="BB164" s="50">
        <f t="shared" si="44"/>
        <v>0</v>
      </c>
      <c r="BC164" s="50">
        <f t="shared" si="45"/>
        <v>0</v>
      </c>
      <c r="BD164" s="50">
        <f t="shared" si="46"/>
        <v>0</v>
      </c>
      <c r="BE164" s="50">
        <f t="shared" si="47"/>
        <v>0</v>
      </c>
      <c r="BF164" s="50">
        <f t="shared" si="48"/>
        <v>0</v>
      </c>
      <c r="BG164" s="50">
        <f t="shared" si="49"/>
        <v>0</v>
      </c>
      <c r="BH164" s="50">
        <f t="shared" si="50"/>
        <v>0</v>
      </c>
      <c r="BI164" s="51"/>
      <c r="BJ164" s="51">
        <f t="shared" si="51"/>
        <v>19</v>
      </c>
      <c r="BK164" s="57">
        <f t="shared" si="52"/>
        <v>0</v>
      </c>
    </row>
    <row r="165" spans="1:63" x14ac:dyDescent="0.3">
      <c r="A165" s="99" t="s">
        <v>70</v>
      </c>
      <c r="B165" s="99" t="s">
        <v>71</v>
      </c>
      <c r="C165" s="100">
        <v>1672</v>
      </c>
      <c r="D165" s="99" t="s">
        <v>609</v>
      </c>
      <c r="E165" s="99" t="s">
        <v>70</v>
      </c>
      <c r="F165" s="99" t="s">
        <v>71</v>
      </c>
      <c r="G165" s="100" t="s">
        <v>522</v>
      </c>
      <c r="H165" s="100">
        <v>164</v>
      </c>
      <c r="I165" s="99" t="s">
        <v>613</v>
      </c>
      <c r="J165" s="42">
        <v>4</v>
      </c>
      <c r="K165" s="42">
        <v>6</v>
      </c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93">
        <f t="shared" si="36"/>
        <v>10</v>
      </c>
      <c r="W165" s="50">
        <v>0</v>
      </c>
      <c r="X165" s="50">
        <v>0</v>
      </c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93">
        <f t="shared" si="37"/>
        <v>0</v>
      </c>
      <c r="AJ165" s="50">
        <v>0</v>
      </c>
      <c r="AK165" s="50">
        <v>6</v>
      </c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93">
        <f t="shared" si="38"/>
        <v>6</v>
      </c>
      <c r="AW165" s="50">
        <f t="shared" si="39"/>
        <v>4</v>
      </c>
      <c r="AX165" s="50">
        <f t="shared" si="40"/>
        <v>12</v>
      </c>
      <c r="AY165" s="50">
        <f t="shared" si="41"/>
        <v>0</v>
      </c>
      <c r="AZ165" s="50">
        <f t="shared" si="42"/>
        <v>0</v>
      </c>
      <c r="BA165" s="50">
        <f t="shared" si="43"/>
        <v>0</v>
      </c>
      <c r="BB165" s="50">
        <f t="shared" si="44"/>
        <v>0</v>
      </c>
      <c r="BC165" s="50">
        <f t="shared" si="45"/>
        <v>0</v>
      </c>
      <c r="BD165" s="50">
        <f t="shared" si="46"/>
        <v>0</v>
      </c>
      <c r="BE165" s="50">
        <f t="shared" si="47"/>
        <v>0</v>
      </c>
      <c r="BF165" s="50">
        <f t="shared" si="48"/>
        <v>0</v>
      </c>
      <c r="BG165" s="50">
        <f t="shared" si="49"/>
        <v>0</v>
      </c>
      <c r="BH165" s="50">
        <f t="shared" si="50"/>
        <v>0</v>
      </c>
      <c r="BI165" s="51"/>
      <c r="BJ165" s="51">
        <f t="shared" si="51"/>
        <v>16</v>
      </c>
      <c r="BK165" s="57">
        <f t="shared" si="52"/>
        <v>0</v>
      </c>
    </row>
    <row r="166" spans="1:63" x14ac:dyDescent="0.3">
      <c r="A166" s="99" t="s">
        <v>70</v>
      </c>
      <c r="B166" s="99" t="s">
        <v>71</v>
      </c>
      <c r="C166" s="100">
        <v>1672</v>
      </c>
      <c r="D166" s="99" t="s">
        <v>609</v>
      </c>
      <c r="E166" s="99" t="s">
        <v>70</v>
      </c>
      <c r="F166" s="99" t="s">
        <v>71</v>
      </c>
      <c r="G166" s="100" t="s">
        <v>522</v>
      </c>
      <c r="H166" s="100">
        <v>165</v>
      </c>
      <c r="I166" s="99" t="s">
        <v>614</v>
      </c>
      <c r="J166" s="42">
        <v>0</v>
      </c>
      <c r="K166" s="42">
        <v>3</v>
      </c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93">
        <f t="shared" si="36"/>
        <v>3</v>
      </c>
      <c r="W166" s="50">
        <v>0</v>
      </c>
      <c r="X166" s="50">
        <v>0</v>
      </c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93">
        <f t="shared" si="37"/>
        <v>0</v>
      </c>
      <c r="AJ166" s="50">
        <v>0</v>
      </c>
      <c r="AK166" s="50">
        <v>0</v>
      </c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93">
        <f t="shared" si="38"/>
        <v>0</v>
      </c>
      <c r="AW166" s="50">
        <f t="shared" si="39"/>
        <v>0</v>
      </c>
      <c r="AX166" s="50">
        <f t="shared" si="40"/>
        <v>3</v>
      </c>
      <c r="AY166" s="50">
        <f t="shared" si="41"/>
        <v>0</v>
      </c>
      <c r="AZ166" s="50">
        <f t="shared" si="42"/>
        <v>0</v>
      </c>
      <c r="BA166" s="50">
        <f t="shared" si="43"/>
        <v>0</v>
      </c>
      <c r="BB166" s="50">
        <f t="shared" si="44"/>
        <v>0</v>
      </c>
      <c r="BC166" s="50">
        <f t="shared" si="45"/>
        <v>0</v>
      </c>
      <c r="BD166" s="50">
        <f t="shared" si="46"/>
        <v>0</v>
      </c>
      <c r="BE166" s="50">
        <f t="shared" si="47"/>
        <v>0</v>
      </c>
      <c r="BF166" s="50">
        <f t="shared" si="48"/>
        <v>0</v>
      </c>
      <c r="BG166" s="50">
        <f t="shared" si="49"/>
        <v>0</v>
      </c>
      <c r="BH166" s="50">
        <f t="shared" si="50"/>
        <v>0</v>
      </c>
      <c r="BI166" s="51"/>
      <c r="BJ166" s="51">
        <f t="shared" si="51"/>
        <v>3</v>
      </c>
      <c r="BK166" s="57">
        <f t="shared" si="52"/>
        <v>0</v>
      </c>
    </row>
    <row r="167" spans="1:63" x14ac:dyDescent="0.3">
      <c r="A167" s="99" t="s">
        <v>70</v>
      </c>
      <c r="B167" s="99" t="s">
        <v>71</v>
      </c>
      <c r="C167" s="100">
        <v>1672</v>
      </c>
      <c r="D167" s="99" t="s">
        <v>609</v>
      </c>
      <c r="E167" s="99" t="s">
        <v>70</v>
      </c>
      <c r="F167" s="99" t="s">
        <v>71</v>
      </c>
      <c r="G167" s="100" t="s">
        <v>522</v>
      </c>
      <c r="H167" s="100">
        <v>166</v>
      </c>
      <c r="I167" s="99" t="s">
        <v>69</v>
      </c>
      <c r="J167" s="42">
        <v>1</v>
      </c>
      <c r="K167" s="42">
        <v>4</v>
      </c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93">
        <f t="shared" si="36"/>
        <v>5</v>
      </c>
      <c r="W167" s="50">
        <v>0</v>
      </c>
      <c r="X167" s="50">
        <v>0</v>
      </c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93">
        <f t="shared" si="37"/>
        <v>0</v>
      </c>
      <c r="AJ167" s="50">
        <v>0</v>
      </c>
      <c r="AK167" s="50">
        <v>0</v>
      </c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93">
        <f t="shared" si="38"/>
        <v>0</v>
      </c>
      <c r="AW167" s="50">
        <f t="shared" si="39"/>
        <v>1</v>
      </c>
      <c r="AX167" s="50">
        <f t="shared" si="40"/>
        <v>4</v>
      </c>
      <c r="AY167" s="50">
        <f t="shared" si="41"/>
        <v>0</v>
      </c>
      <c r="AZ167" s="50">
        <f t="shared" si="42"/>
        <v>0</v>
      </c>
      <c r="BA167" s="50">
        <f t="shared" si="43"/>
        <v>0</v>
      </c>
      <c r="BB167" s="50">
        <f t="shared" si="44"/>
        <v>0</v>
      </c>
      <c r="BC167" s="50">
        <f t="shared" si="45"/>
        <v>0</v>
      </c>
      <c r="BD167" s="50">
        <f t="shared" si="46"/>
        <v>0</v>
      </c>
      <c r="BE167" s="50">
        <f t="shared" si="47"/>
        <v>0</v>
      </c>
      <c r="BF167" s="50">
        <f t="shared" si="48"/>
        <v>0</v>
      </c>
      <c r="BG167" s="50">
        <f t="shared" si="49"/>
        <v>0</v>
      </c>
      <c r="BH167" s="50">
        <f t="shared" si="50"/>
        <v>0</v>
      </c>
      <c r="BI167" s="51"/>
      <c r="BJ167" s="51">
        <f t="shared" si="51"/>
        <v>5</v>
      </c>
      <c r="BK167" s="57">
        <f t="shared" si="52"/>
        <v>0</v>
      </c>
    </row>
    <row r="168" spans="1:63" x14ac:dyDescent="0.3">
      <c r="A168" s="99" t="s">
        <v>70</v>
      </c>
      <c r="B168" s="99" t="s">
        <v>71</v>
      </c>
      <c r="C168" s="100">
        <v>1672</v>
      </c>
      <c r="D168" s="99" t="s">
        <v>609</v>
      </c>
      <c r="E168" s="99" t="s">
        <v>70</v>
      </c>
      <c r="F168" s="99" t="s">
        <v>71</v>
      </c>
      <c r="G168" s="100" t="s">
        <v>522</v>
      </c>
      <c r="H168" s="100">
        <v>167</v>
      </c>
      <c r="I168" s="99" t="s">
        <v>615</v>
      </c>
      <c r="J168" s="42">
        <v>2</v>
      </c>
      <c r="K168" s="42">
        <v>2</v>
      </c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93">
        <f t="shared" si="36"/>
        <v>4</v>
      </c>
      <c r="W168" s="50">
        <v>0</v>
      </c>
      <c r="X168" s="50">
        <v>0</v>
      </c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93">
        <f t="shared" si="37"/>
        <v>0</v>
      </c>
      <c r="AJ168" s="50">
        <v>1</v>
      </c>
      <c r="AK168" s="50">
        <v>0</v>
      </c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93">
        <f t="shared" si="38"/>
        <v>1</v>
      </c>
      <c r="AW168" s="50">
        <f t="shared" si="39"/>
        <v>3</v>
      </c>
      <c r="AX168" s="50">
        <f t="shared" si="40"/>
        <v>2</v>
      </c>
      <c r="AY168" s="50">
        <f t="shared" si="41"/>
        <v>0</v>
      </c>
      <c r="AZ168" s="50">
        <f t="shared" si="42"/>
        <v>0</v>
      </c>
      <c r="BA168" s="50">
        <f t="shared" si="43"/>
        <v>0</v>
      </c>
      <c r="BB168" s="50">
        <f t="shared" si="44"/>
        <v>0</v>
      </c>
      <c r="BC168" s="50">
        <f t="shared" si="45"/>
        <v>0</v>
      </c>
      <c r="BD168" s="50">
        <f t="shared" si="46"/>
        <v>0</v>
      </c>
      <c r="BE168" s="50">
        <f t="shared" si="47"/>
        <v>0</v>
      </c>
      <c r="BF168" s="50">
        <f t="shared" si="48"/>
        <v>0</v>
      </c>
      <c r="BG168" s="50">
        <f t="shared" si="49"/>
        <v>0</v>
      </c>
      <c r="BH168" s="50">
        <f t="shared" si="50"/>
        <v>0</v>
      </c>
      <c r="BI168" s="51"/>
      <c r="BJ168" s="51">
        <f t="shared" si="51"/>
        <v>5</v>
      </c>
      <c r="BK168" s="57">
        <f t="shared" si="52"/>
        <v>0</v>
      </c>
    </row>
    <row r="169" spans="1:63" x14ac:dyDescent="0.3">
      <c r="A169" s="99" t="s">
        <v>70</v>
      </c>
      <c r="B169" s="99" t="s">
        <v>71</v>
      </c>
      <c r="C169" s="100">
        <v>1672</v>
      </c>
      <c r="D169" s="99" t="s">
        <v>609</v>
      </c>
      <c r="E169" s="99" t="s">
        <v>70</v>
      </c>
      <c r="F169" s="99" t="s">
        <v>71</v>
      </c>
      <c r="G169" s="100" t="s">
        <v>522</v>
      </c>
      <c r="H169" s="100">
        <v>168</v>
      </c>
      <c r="I169" s="99" t="s">
        <v>616</v>
      </c>
      <c r="J169" s="42">
        <v>11</v>
      </c>
      <c r="K169" s="42">
        <v>8</v>
      </c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93">
        <f t="shared" si="36"/>
        <v>19</v>
      </c>
      <c r="W169" s="50">
        <v>0</v>
      </c>
      <c r="X169" s="50">
        <v>0</v>
      </c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93">
        <f t="shared" si="37"/>
        <v>0</v>
      </c>
      <c r="AJ169" s="50">
        <v>0</v>
      </c>
      <c r="AK169" s="50">
        <v>0</v>
      </c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93">
        <f t="shared" si="38"/>
        <v>0</v>
      </c>
      <c r="AW169" s="50">
        <f t="shared" si="39"/>
        <v>11</v>
      </c>
      <c r="AX169" s="50">
        <f t="shared" si="40"/>
        <v>8</v>
      </c>
      <c r="AY169" s="50">
        <f t="shared" si="41"/>
        <v>0</v>
      </c>
      <c r="AZ169" s="50">
        <f t="shared" si="42"/>
        <v>0</v>
      </c>
      <c r="BA169" s="50">
        <f t="shared" si="43"/>
        <v>0</v>
      </c>
      <c r="BB169" s="50">
        <f t="shared" si="44"/>
        <v>0</v>
      </c>
      <c r="BC169" s="50">
        <f t="shared" si="45"/>
        <v>0</v>
      </c>
      <c r="BD169" s="50">
        <f t="shared" si="46"/>
        <v>0</v>
      </c>
      <c r="BE169" s="50">
        <f t="shared" si="47"/>
        <v>0</v>
      </c>
      <c r="BF169" s="50">
        <f t="shared" si="48"/>
        <v>0</v>
      </c>
      <c r="BG169" s="50">
        <f t="shared" si="49"/>
        <v>0</v>
      </c>
      <c r="BH169" s="50">
        <f t="shared" si="50"/>
        <v>0</v>
      </c>
      <c r="BI169" s="51"/>
      <c r="BJ169" s="51">
        <f t="shared" si="51"/>
        <v>19</v>
      </c>
      <c r="BK169" s="57">
        <f t="shared" si="52"/>
        <v>0</v>
      </c>
    </row>
    <row r="170" spans="1:63" x14ac:dyDescent="0.3">
      <c r="A170" s="99" t="s">
        <v>70</v>
      </c>
      <c r="B170" s="99" t="s">
        <v>71</v>
      </c>
      <c r="C170" s="100">
        <v>1672</v>
      </c>
      <c r="D170" s="99" t="s">
        <v>609</v>
      </c>
      <c r="E170" s="99" t="s">
        <v>70</v>
      </c>
      <c r="F170" s="99" t="s">
        <v>71</v>
      </c>
      <c r="G170" s="100" t="s">
        <v>522</v>
      </c>
      <c r="H170" s="100">
        <v>169</v>
      </c>
      <c r="I170" s="99" t="s">
        <v>617</v>
      </c>
      <c r="J170" s="42">
        <v>20</v>
      </c>
      <c r="K170" s="42">
        <v>14</v>
      </c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93">
        <f t="shared" si="36"/>
        <v>34</v>
      </c>
      <c r="W170" s="50">
        <v>0</v>
      </c>
      <c r="X170" s="50">
        <v>0</v>
      </c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93">
        <f t="shared" si="37"/>
        <v>0</v>
      </c>
      <c r="AJ170" s="50">
        <v>0</v>
      </c>
      <c r="AK170" s="50">
        <v>0</v>
      </c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93">
        <f t="shared" si="38"/>
        <v>0</v>
      </c>
      <c r="AW170" s="50">
        <f t="shared" si="39"/>
        <v>20</v>
      </c>
      <c r="AX170" s="50">
        <f t="shared" si="40"/>
        <v>14</v>
      </c>
      <c r="AY170" s="50">
        <f t="shared" si="41"/>
        <v>0</v>
      </c>
      <c r="AZ170" s="50">
        <f t="shared" si="42"/>
        <v>0</v>
      </c>
      <c r="BA170" s="50">
        <f t="shared" si="43"/>
        <v>0</v>
      </c>
      <c r="BB170" s="50">
        <f t="shared" si="44"/>
        <v>0</v>
      </c>
      <c r="BC170" s="50">
        <f t="shared" si="45"/>
        <v>0</v>
      </c>
      <c r="BD170" s="50">
        <f t="shared" si="46"/>
        <v>0</v>
      </c>
      <c r="BE170" s="50">
        <f t="shared" si="47"/>
        <v>0</v>
      </c>
      <c r="BF170" s="50">
        <f t="shared" si="48"/>
        <v>0</v>
      </c>
      <c r="BG170" s="50">
        <f t="shared" si="49"/>
        <v>0</v>
      </c>
      <c r="BH170" s="50">
        <f t="shared" si="50"/>
        <v>0</v>
      </c>
      <c r="BI170" s="51"/>
      <c r="BJ170" s="51">
        <f t="shared" si="51"/>
        <v>34</v>
      </c>
      <c r="BK170" s="57">
        <f t="shared" si="52"/>
        <v>0</v>
      </c>
    </row>
    <row r="171" spans="1:63" x14ac:dyDescent="0.3">
      <c r="A171" s="99" t="s">
        <v>70</v>
      </c>
      <c r="B171" s="99" t="s">
        <v>97</v>
      </c>
      <c r="C171" s="100">
        <v>1672</v>
      </c>
      <c r="D171" s="99" t="s">
        <v>609</v>
      </c>
      <c r="E171" s="99" t="s">
        <v>70</v>
      </c>
      <c r="F171" s="99" t="s">
        <v>71</v>
      </c>
      <c r="G171" s="100" t="s">
        <v>543</v>
      </c>
      <c r="H171" s="100">
        <v>170</v>
      </c>
      <c r="I171" s="99" t="s">
        <v>618</v>
      </c>
      <c r="J171" s="42">
        <v>3</v>
      </c>
      <c r="K171" s="42">
        <v>4</v>
      </c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93">
        <f t="shared" si="36"/>
        <v>7</v>
      </c>
      <c r="W171" s="50">
        <v>0</v>
      </c>
      <c r="X171" s="50">
        <v>0</v>
      </c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93">
        <f t="shared" si="37"/>
        <v>0</v>
      </c>
      <c r="AJ171" s="50">
        <v>0</v>
      </c>
      <c r="AK171" s="50">
        <v>0</v>
      </c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93">
        <f t="shared" si="38"/>
        <v>0</v>
      </c>
      <c r="AW171" s="50">
        <f t="shared" si="39"/>
        <v>3</v>
      </c>
      <c r="AX171" s="50">
        <f t="shared" si="40"/>
        <v>4</v>
      </c>
      <c r="AY171" s="50">
        <f t="shared" si="41"/>
        <v>0</v>
      </c>
      <c r="AZ171" s="50">
        <f t="shared" si="42"/>
        <v>0</v>
      </c>
      <c r="BA171" s="50">
        <f t="shared" si="43"/>
        <v>0</v>
      </c>
      <c r="BB171" s="50">
        <f t="shared" si="44"/>
        <v>0</v>
      </c>
      <c r="BC171" s="50">
        <f t="shared" si="45"/>
        <v>0</v>
      </c>
      <c r="BD171" s="50">
        <f t="shared" si="46"/>
        <v>0</v>
      </c>
      <c r="BE171" s="50">
        <f t="shared" si="47"/>
        <v>0</v>
      </c>
      <c r="BF171" s="50">
        <f t="shared" si="48"/>
        <v>0</v>
      </c>
      <c r="BG171" s="50">
        <f t="shared" si="49"/>
        <v>0</v>
      </c>
      <c r="BH171" s="50">
        <f t="shared" si="50"/>
        <v>0</v>
      </c>
      <c r="BI171" s="51"/>
      <c r="BJ171" s="51">
        <f t="shared" si="51"/>
        <v>7</v>
      </c>
      <c r="BK171" s="57">
        <f t="shared" si="52"/>
        <v>0</v>
      </c>
    </row>
    <row r="172" spans="1:63" x14ac:dyDescent="0.3">
      <c r="A172" s="99" t="s">
        <v>70</v>
      </c>
      <c r="B172" s="99" t="s">
        <v>203</v>
      </c>
      <c r="C172" s="100">
        <v>1672</v>
      </c>
      <c r="D172" s="99" t="s">
        <v>609</v>
      </c>
      <c r="E172" s="99" t="s">
        <v>70</v>
      </c>
      <c r="F172" s="99" t="s">
        <v>203</v>
      </c>
      <c r="G172" s="100" t="s">
        <v>526</v>
      </c>
      <c r="H172" s="100">
        <v>171</v>
      </c>
      <c r="I172" s="99" t="s">
        <v>619</v>
      </c>
      <c r="J172" s="42">
        <v>3</v>
      </c>
      <c r="K172" s="42">
        <v>5</v>
      </c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93">
        <f t="shared" si="36"/>
        <v>8</v>
      </c>
      <c r="W172" s="50">
        <v>0</v>
      </c>
      <c r="X172" s="50">
        <v>0</v>
      </c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93">
        <f t="shared" si="37"/>
        <v>0</v>
      </c>
      <c r="AJ172" s="50">
        <v>0</v>
      </c>
      <c r="AK172" s="50">
        <v>0</v>
      </c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93">
        <f t="shared" si="38"/>
        <v>0</v>
      </c>
      <c r="AW172" s="50">
        <f t="shared" si="39"/>
        <v>3</v>
      </c>
      <c r="AX172" s="50">
        <f t="shared" si="40"/>
        <v>5</v>
      </c>
      <c r="AY172" s="50">
        <f t="shared" si="41"/>
        <v>0</v>
      </c>
      <c r="AZ172" s="50">
        <f t="shared" si="42"/>
        <v>0</v>
      </c>
      <c r="BA172" s="50">
        <f t="shared" si="43"/>
        <v>0</v>
      </c>
      <c r="BB172" s="50">
        <f t="shared" si="44"/>
        <v>0</v>
      </c>
      <c r="BC172" s="50">
        <f t="shared" si="45"/>
        <v>0</v>
      </c>
      <c r="BD172" s="50">
        <f t="shared" si="46"/>
        <v>0</v>
      </c>
      <c r="BE172" s="50">
        <f t="shared" si="47"/>
        <v>0</v>
      </c>
      <c r="BF172" s="50">
        <f t="shared" si="48"/>
        <v>0</v>
      </c>
      <c r="BG172" s="50">
        <f t="shared" si="49"/>
        <v>0</v>
      </c>
      <c r="BH172" s="50">
        <f t="shared" si="50"/>
        <v>0</v>
      </c>
      <c r="BI172" s="51"/>
      <c r="BJ172" s="51">
        <f t="shared" si="51"/>
        <v>8</v>
      </c>
      <c r="BK172" s="57">
        <f t="shared" si="52"/>
        <v>0</v>
      </c>
    </row>
    <row r="173" spans="1:63" x14ac:dyDescent="0.3">
      <c r="A173" s="99" t="s">
        <v>70</v>
      </c>
      <c r="B173" s="99" t="s">
        <v>203</v>
      </c>
      <c r="C173" s="100">
        <v>1672</v>
      </c>
      <c r="D173" s="99" t="s">
        <v>609</v>
      </c>
      <c r="E173" s="99" t="s">
        <v>70</v>
      </c>
      <c r="F173" s="99" t="s">
        <v>203</v>
      </c>
      <c r="G173" s="100" t="s">
        <v>522</v>
      </c>
      <c r="H173" s="100">
        <v>172</v>
      </c>
      <c r="I173" s="99" t="s">
        <v>206</v>
      </c>
      <c r="J173" s="42">
        <v>1</v>
      </c>
      <c r="K173" s="42">
        <v>3</v>
      </c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93">
        <f t="shared" si="36"/>
        <v>4</v>
      </c>
      <c r="W173" s="50">
        <v>0</v>
      </c>
      <c r="X173" s="50">
        <v>0</v>
      </c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93">
        <f t="shared" si="37"/>
        <v>0</v>
      </c>
      <c r="AJ173" s="50">
        <v>0</v>
      </c>
      <c r="AK173" s="50">
        <v>0</v>
      </c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93">
        <f t="shared" si="38"/>
        <v>0</v>
      </c>
      <c r="AW173" s="50">
        <f t="shared" si="39"/>
        <v>1</v>
      </c>
      <c r="AX173" s="50">
        <f t="shared" si="40"/>
        <v>3</v>
      </c>
      <c r="AY173" s="50">
        <f t="shared" si="41"/>
        <v>0</v>
      </c>
      <c r="AZ173" s="50">
        <f t="shared" si="42"/>
        <v>0</v>
      </c>
      <c r="BA173" s="50">
        <f t="shared" si="43"/>
        <v>0</v>
      </c>
      <c r="BB173" s="50">
        <f t="shared" si="44"/>
        <v>0</v>
      </c>
      <c r="BC173" s="50">
        <f t="shared" si="45"/>
        <v>0</v>
      </c>
      <c r="BD173" s="50">
        <f t="shared" si="46"/>
        <v>0</v>
      </c>
      <c r="BE173" s="50">
        <f t="shared" si="47"/>
        <v>0</v>
      </c>
      <c r="BF173" s="50">
        <f t="shared" si="48"/>
        <v>0</v>
      </c>
      <c r="BG173" s="50">
        <f t="shared" si="49"/>
        <v>0</v>
      </c>
      <c r="BH173" s="50">
        <f t="shared" si="50"/>
        <v>0</v>
      </c>
      <c r="BI173" s="51"/>
      <c r="BJ173" s="51">
        <f t="shared" si="51"/>
        <v>4</v>
      </c>
      <c r="BK173" s="57">
        <f t="shared" si="52"/>
        <v>0</v>
      </c>
    </row>
    <row r="174" spans="1:63" x14ac:dyDescent="0.3">
      <c r="A174" s="99" t="s">
        <v>70</v>
      </c>
      <c r="B174" s="99" t="s">
        <v>203</v>
      </c>
      <c r="C174" s="100">
        <v>1672</v>
      </c>
      <c r="D174" s="99" t="s">
        <v>609</v>
      </c>
      <c r="E174" s="99" t="s">
        <v>70</v>
      </c>
      <c r="F174" s="99" t="s">
        <v>203</v>
      </c>
      <c r="G174" s="100" t="s">
        <v>522</v>
      </c>
      <c r="H174" s="100">
        <v>173</v>
      </c>
      <c r="I174" s="99" t="s">
        <v>207</v>
      </c>
      <c r="J174" s="42">
        <v>1</v>
      </c>
      <c r="K174" s="42">
        <v>9</v>
      </c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93">
        <f t="shared" si="36"/>
        <v>10</v>
      </c>
      <c r="W174" s="50">
        <v>0</v>
      </c>
      <c r="X174" s="50">
        <v>0</v>
      </c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93">
        <f t="shared" si="37"/>
        <v>0</v>
      </c>
      <c r="AJ174" s="50">
        <v>0</v>
      </c>
      <c r="AK174" s="50">
        <v>0</v>
      </c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93">
        <f t="shared" si="38"/>
        <v>0</v>
      </c>
      <c r="AW174" s="50">
        <f t="shared" si="39"/>
        <v>1</v>
      </c>
      <c r="AX174" s="50">
        <f t="shared" si="40"/>
        <v>9</v>
      </c>
      <c r="AY174" s="50">
        <f t="shared" si="41"/>
        <v>0</v>
      </c>
      <c r="AZ174" s="50">
        <f t="shared" si="42"/>
        <v>0</v>
      </c>
      <c r="BA174" s="50">
        <f t="shared" si="43"/>
        <v>0</v>
      </c>
      <c r="BB174" s="50">
        <f t="shared" si="44"/>
        <v>0</v>
      </c>
      <c r="BC174" s="50">
        <f t="shared" si="45"/>
        <v>0</v>
      </c>
      <c r="BD174" s="50">
        <f t="shared" si="46"/>
        <v>0</v>
      </c>
      <c r="BE174" s="50">
        <f t="shared" si="47"/>
        <v>0</v>
      </c>
      <c r="BF174" s="50">
        <f t="shared" si="48"/>
        <v>0</v>
      </c>
      <c r="BG174" s="50">
        <f t="shared" si="49"/>
        <v>0</v>
      </c>
      <c r="BH174" s="50">
        <f t="shared" si="50"/>
        <v>0</v>
      </c>
      <c r="BI174" s="51"/>
      <c r="BJ174" s="51">
        <f t="shared" si="51"/>
        <v>10</v>
      </c>
      <c r="BK174" s="57">
        <f t="shared" si="52"/>
        <v>0</v>
      </c>
    </row>
    <row r="175" spans="1:63" x14ac:dyDescent="0.3">
      <c r="A175" s="99" t="s">
        <v>70</v>
      </c>
      <c r="B175" s="99" t="s">
        <v>203</v>
      </c>
      <c r="C175" s="100">
        <v>1672</v>
      </c>
      <c r="D175" s="99" t="s">
        <v>609</v>
      </c>
      <c r="E175" s="99" t="s">
        <v>70</v>
      </c>
      <c r="F175" s="99" t="s">
        <v>203</v>
      </c>
      <c r="G175" s="100" t="s">
        <v>522</v>
      </c>
      <c r="H175" s="100">
        <v>174</v>
      </c>
      <c r="I175" s="99" t="s">
        <v>620</v>
      </c>
      <c r="J175" s="42">
        <v>0</v>
      </c>
      <c r="K175" s="42">
        <v>2</v>
      </c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93">
        <f t="shared" si="36"/>
        <v>2</v>
      </c>
      <c r="W175" s="50">
        <v>1</v>
      </c>
      <c r="X175" s="50">
        <v>0</v>
      </c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93">
        <f t="shared" si="37"/>
        <v>1</v>
      </c>
      <c r="AJ175" s="50">
        <v>0</v>
      </c>
      <c r="AK175" s="50">
        <v>0</v>
      </c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93">
        <f t="shared" si="38"/>
        <v>0</v>
      </c>
      <c r="AW175" s="50">
        <f t="shared" si="39"/>
        <v>1</v>
      </c>
      <c r="AX175" s="50">
        <f t="shared" si="40"/>
        <v>2</v>
      </c>
      <c r="AY175" s="50">
        <f t="shared" si="41"/>
        <v>0</v>
      </c>
      <c r="AZ175" s="50">
        <f t="shared" si="42"/>
        <v>0</v>
      </c>
      <c r="BA175" s="50">
        <f t="shared" si="43"/>
        <v>0</v>
      </c>
      <c r="BB175" s="50">
        <f t="shared" si="44"/>
        <v>0</v>
      </c>
      <c r="BC175" s="50">
        <f t="shared" si="45"/>
        <v>0</v>
      </c>
      <c r="BD175" s="50">
        <f t="shared" si="46"/>
        <v>0</v>
      </c>
      <c r="BE175" s="50">
        <f t="shared" si="47"/>
        <v>0</v>
      </c>
      <c r="BF175" s="50">
        <f t="shared" si="48"/>
        <v>0</v>
      </c>
      <c r="BG175" s="50">
        <f t="shared" si="49"/>
        <v>0</v>
      </c>
      <c r="BH175" s="50">
        <f t="shared" si="50"/>
        <v>0</v>
      </c>
      <c r="BI175" s="51"/>
      <c r="BJ175" s="51">
        <f t="shared" si="51"/>
        <v>3</v>
      </c>
      <c r="BK175" s="57">
        <f t="shared" si="52"/>
        <v>0</v>
      </c>
    </row>
    <row r="176" spans="1:63" x14ac:dyDescent="0.3">
      <c r="A176" s="99" t="s">
        <v>70</v>
      </c>
      <c r="B176" s="99" t="s">
        <v>203</v>
      </c>
      <c r="C176" s="100">
        <v>1672</v>
      </c>
      <c r="D176" s="99" t="s">
        <v>609</v>
      </c>
      <c r="E176" s="99" t="s">
        <v>70</v>
      </c>
      <c r="F176" s="99" t="s">
        <v>203</v>
      </c>
      <c r="G176" s="100" t="s">
        <v>522</v>
      </c>
      <c r="H176" s="100">
        <v>175</v>
      </c>
      <c r="I176" s="99" t="s">
        <v>621</v>
      </c>
      <c r="J176" s="42">
        <v>2</v>
      </c>
      <c r="K176" s="42">
        <v>4</v>
      </c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93">
        <f t="shared" si="36"/>
        <v>6</v>
      </c>
      <c r="W176" s="50">
        <v>0</v>
      </c>
      <c r="X176" s="50">
        <v>0</v>
      </c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93">
        <f t="shared" si="37"/>
        <v>0</v>
      </c>
      <c r="AJ176" s="50">
        <v>0</v>
      </c>
      <c r="AK176" s="50">
        <v>0</v>
      </c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93">
        <f t="shared" si="38"/>
        <v>0</v>
      </c>
      <c r="AW176" s="50">
        <f t="shared" si="39"/>
        <v>2</v>
      </c>
      <c r="AX176" s="50">
        <f t="shared" si="40"/>
        <v>4</v>
      </c>
      <c r="AY176" s="50">
        <f t="shared" si="41"/>
        <v>0</v>
      </c>
      <c r="AZ176" s="50">
        <f t="shared" si="42"/>
        <v>0</v>
      </c>
      <c r="BA176" s="50">
        <f t="shared" si="43"/>
        <v>0</v>
      </c>
      <c r="BB176" s="50">
        <f t="shared" si="44"/>
        <v>0</v>
      </c>
      <c r="BC176" s="50">
        <f t="shared" si="45"/>
        <v>0</v>
      </c>
      <c r="BD176" s="50">
        <f t="shared" si="46"/>
        <v>0</v>
      </c>
      <c r="BE176" s="50">
        <f t="shared" si="47"/>
        <v>0</v>
      </c>
      <c r="BF176" s="50">
        <f t="shared" si="48"/>
        <v>0</v>
      </c>
      <c r="BG176" s="50">
        <f t="shared" si="49"/>
        <v>0</v>
      </c>
      <c r="BH176" s="50">
        <f t="shared" si="50"/>
        <v>0</v>
      </c>
      <c r="BI176" s="51"/>
      <c r="BJ176" s="51">
        <f t="shared" si="51"/>
        <v>6</v>
      </c>
      <c r="BK176" s="57">
        <f t="shared" si="52"/>
        <v>0</v>
      </c>
    </row>
    <row r="177" spans="1:63" x14ac:dyDescent="0.3">
      <c r="A177" s="99" t="s">
        <v>70</v>
      </c>
      <c r="B177" s="99" t="s">
        <v>210</v>
      </c>
      <c r="C177" s="100">
        <v>1672</v>
      </c>
      <c r="D177" s="99" t="s">
        <v>609</v>
      </c>
      <c r="E177" s="99" t="s">
        <v>70</v>
      </c>
      <c r="F177" s="99" t="s">
        <v>71</v>
      </c>
      <c r="G177" s="100" t="s">
        <v>526</v>
      </c>
      <c r="H177" s="100">
        <v>176</v>
      </c>
      <c r="I177" s="99" t="s">
        <v>622</v>
      </c>
      <c r="J177" s="42">
        <v>6</v>
      </c>
      <c r="K177" s="42">
        <v>6</v>
      </c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93">
        <f t="shared" si="36"/>
        <v>12</v>
      </c>
      <c r="W177" s="50">
        <v>0</v>
      </c>
      <c r="X177" s="50">
        <v>0</v>
      </c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93">
        <f t="shared" si="37"/>
        <v>0</v>
      </c>
      <c r="AJ177" s="50">
        <v>0</v>
      </c>
      <c r="AK177" s="50">
        <v>0</v>
      </c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93">
        <f t="shared" si="38"/>
        <v>0</v>
      </c>
      <c r="AW177" s="50">
        <f t="shared" si="39"/>
        <v>6</v>
      </c>
      <c r="AX177" s="50">
        <f t="shared" si="40"/>
        <v>6</v>
      </c>
      <c r="AY177" s="50">
        <f t="shared" si="41"/>
        <v>0</v>
      </c>
      <c r="AZ177" s="50">
        <f t="shared" si="42"/>
        <v>0</v>
      </c>
      <c r="BA177" s="50">
        <f t="shared" si="43"/>
        <v>0</v>
      </c>
      <c r="BB177" s="50">
        <f t="shared" si="44"/>
        <v>0</v>
      </c>
      <c r="BC177" s="50">
        <f t="shared" si="45"/>
        <v>0</v>
      </c>
      <c r="BD177" s="50">
        <f t="shared" si="46"/>
        <v>0</v>
      </c>
      <c r="BE177" s="50">
        <f t="shared" si="47"/>
        <v>0</v>
      </c>
      <c r="BF177" s="50">
        <f t="shared" si="48"/>
        <v>0</v>
      </c>
      <c r="BG177" s="50">
        <f t="shared" si="49"/>
        <v>0</v>
      </c>
      <c r="BH177" s="50">
        <f t="shared" si="50"/>
        <v>0</v>
      </c>
      <c r="BI177" s="51"/>
      <c r="BJ177" s="51">
        <f t="shared" si="51"/>
        <v>12</v>
      </c>
      <c r="BK177" s="57">
        <f t="shared" si="52"/>
        <v>0</v>
      </c>
    </row>
    <row r="178" spans="1:63" x14ac:dyDescent="0.3">
      <c r="A178" s="99" t="s">
        <v>70</v>
      </c>
      <c r="B178" s="99" t="s">
        <v>306</v>
      </c>
      <c r="C178" s="100">
        <v>1672</v>
      </c>
      <c r="D178" s="99" t="s">
        <v>609</v>
      </c>
      <c r="E178" s="99" t="s">
        <v>70</v>
      </c>
      <c r="F178" s="99" t="s">
        <v>306</v>
      </c>
      <c r="G178" s="100" t="s">
        <v>522</v>
      </c>
      <c r="H178" s="100">
        <v>177</v>
      </c>
      <c r="I178" s="99" t="s">
        <v>623</v>
      </c>
      <c r="J178" s="42">
        <v>2</v>
      </c>
      <c r="K178" s="42">
        <v>7</v>
      </c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93">
        <f t="shared" si="36"/>
        <v>9</v>
      </c>
      <c r="W178" s="50">
        <v>0</v>
      </c>
      <c r="X178" s="50">
        <v>0</v>
      </c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93">
        <f t="shared" si="37"/>
        <v>0</v>
      </c>
      <c r="AJ178" s="50">
        <v>0</v>
      </c>
      <c r="AK178" s="50">
        <v>0</v>
      </c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93">
        <f t="shared" si="38"/>
        <v>0</v>
      </c>
      <c r="AW178" s="50">
        <f t="shared" si="39"/>
        <v>2</v>
      </c>
      <c r="AX178" s="50">
        <f t="shared" si="40"/>
        <v>7</v>
      </c>
      <c r="AY178" s="50">
        <f t="shared" si="41"/>
        <v>0</v>
      </c>
      <c r="AZ178" s="50">
        <f t="shared" si="42"/>
        <v>0</v>
      </c>
      <c r="BA178" s="50">
        <f t="shared" si="43"/>
        <v>0</v>
      </c>
      <c r="BB178" s="50">
        <f t="shared" si="44"/>
        <v>0</v>
      </c>
      <c r="BC178" s="50">
        <f t="shared" si="45"/>
        <v>0</v>
      </c>
      <c r="BD178" s="50">
        <f t="shared" si="46"/>
        <v>0</v>
      </c>
      <c r="BE178" s="50">
        <f t="shared" si="47"/>
        <v>0</v>
      </c>
      <c r="BF178" s="50">
        <f t="shared" si="48"/>
        <v>0</v>
      </c>
      <c r="BG178" s="50">
        <f t="shared" si="49"/>
        <v>0</v>
      </c>
      <c r="BH178" s="50">
        <f t="shared" si="50"/>
        <v>0</v>
      </c>
      <c r="BI178" s="51"/>
      <c r="BJ178" s="51">
        <f t="shared" si="51"/>
        <v>9</v>
      </c>
      <c r="BK178" s="57">
        <f t="shared" si="52"/>
        <v>0</v>
      </c>
    </row>
    <row r="179" spans="1:63" x14ac:dyDescent="0.3">
      <c r="A179" s="99" t="s">
        <v>70</v>
      </c>
      <c r="B179" s="99" t="s">
        <v>306</v>
      </c>
      <c r="C179" s="100">
        <v>1672</v>
      </c>
      <c r="D179" s="99" t="s">
        <v>609</v>
      </c>
      <c r="E179" s="99" t="s">
        <v>70</v>
      </c>
      <c r="F179" s="99" t="s">
        <v>306</v>
      </c>
      <c r="G179" s="100" t="s">
        <v>522</v>
      </c>
      <c r="H179" s="100">
        <v>178</v>
      </c>
      <c r="I179" s="99" t="s">
        <v>311</v>
      </c>
      <c r="J179" s="42">
        <v>5</v>
      </c>
      <c r="K179" s="42">
        <v>4</v>
      </c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93">
        <f t="shared" si="36"/>
        <v>9</v>
      </c>
      <c r="W179" s="50">
        <v>0</v>
      </c>
      <c r="X179" s="50">
        <v>0</v>
      </c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93">
        <f t="shared" si="37"/>
        <v>0</v>
      </c>
      <c r="AJ179" s="50">
        <v>0</v>
      </c>
      <c r="AK179" s="50">
        <v>0</v>
      </c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93">
        <f t="shared" si="38"/>
        <v>0</v>
      </c>
      <c r="AW179" s="50">
        <f t="shared" si="39"/>
        <v>5</v>
      </c>
      <c r="AX179" s="50">
        <f t="shared" si="40"/>
        <v>4</v>
      </c>
      <c r="AY179" s="50">
        <f t="shared" si="41"/>
        <v>0</v>
      </c>
      <c r="AZ179" s="50">
        <f t="shared" si="42"/>
        <v>0</v>
      </c>
      <c r="BA179" s="50">
        <f t="shared" si="43"/>
        <v>0</v>
      </c>
      <c r="BB179" s="50">
        <f t="shared" si="44"/>
        <v>0</v>
      </c>
      <c r="BC179" s="50">
        <f t="shared" si="45"/>
        <v>0</v>
      </c>
      <c r="BD179" s="50">
        <f t="shared" si="46"/>
        <v>0</v>
      </c>
      <c r="BE179" s="50">
        <f t="shared" si="47"/>
        <v>0</v>
      </c>
      <c r="BF179" s="50">
        <f t="shared" si="48"/>
        <v>0</v>
      </c>
      <c r="BG179" s="50">
        <f t="shared" si="49"/>
        <v>0</v>
      </c>
      <c r="BH179" s="50">
        <f t="shared" si="50"/>
        <v>0</v>
      </c>
      <c r="BI179" s="51"/>
      <c r="BJ179" s="51">
        <f t="shared" si="51"/>
        <v>9</v>
      </c>
      <c r="BK179" s="57">
        <f t="shared" si="52"/>
        <v>0</v>
      </c>
    </row>
    <row r="180" spans="1:63" x14ac:dyDescent="0.3">
      <c r="A180" s="99" t="s">
        <v>70</v>
      </c>
      <c r="B180" s="99" t="s">
        <v>306</v>
      </c>
      <c r="C180" s="100">
        <v>1672</v>
      </c>
      <c r="D180" s="99" t="s">
        <v>609</v>
      </c>
      <c r="E180" s="99" t="s">
        <v>70</v>
      </c>
      <c r="F180" s="99" t="s">
        <v>306</v>
      </c>
      <c r="G180" s="100" t="s">
        <v>522</v>
      </c>
      <c r="H180" s="100">
        <v>179</v>
      </c>
      <c r="I180" s="99" t="s">
        <v>624</v>
      </c>
      <c r="J180" s="42">
        <v>6</v>
      </c>
      <c r="K180" s="42">
        <v>7</v>
      </c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93">
        <f t="shared" si="36"/>
        <v>13</v>
      </c>
      <c r="W180" s="50">
        <v>0</v>
      </c>
      <c r="X180" s="50">
        <v>0</v>
      </c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93">
        <f t="shared" si="37"/>
        <v>0</v>
      </c>
      <c r="AJ180" s="50">
        <v>0</v>
      </c>
      <c r="AK180" s="50">
        <v>0</v>
      </c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93">
        <f t="shared" si="38"/>
        <v>0</v>
      </c>
      <c r="AW180" s="50">
        <f t="shared" si="39"/>
        <v>6</v>
      </c>
      <c r="AX180" s="50">
        <f t="shared" si="40"/>
        <v>7</v>
      </c>
      <c r="AY180" s="50">
        <f t="shared" si="41"/>
        <v>0</v>
      </c>
      <c r="AZ180" s="50">
        <f t="shared" si="42"/>
        <v>0</v>
      </c>
      <c r="BA180" s="50">
        <f t="shared" si="43"/>
        <v>0</v>
      </c>
      <c r="BB180" s="50">
        <f t="shared" si="44"/>
        <v>0</v>
      </c>
      <c r="BC180" s="50">
        <f t="shared" si="45"/>
        <v>0</v>
      </c>
      <c r="BD180" s="50">
        <f t="shared" si="46"/>
        <v>0</v>
      </c>
      <c r="BE180" s="50">
        <f t="shared" si="47"/>
        <v>0</v>
      </c>
      <c r="BF180" s="50">
        <f t="shared" si="48"/>
        <v>0</v>
      </c>
      <c r="BG180" s="50">
        <f t="shared" si="49"/>
        <v>0</v>
      </c>
      <c r="BH180" s="50">
        <f t="shared" si="50"/>
        <v>0</v>
      </c>
      <c r="BI180" s="51"/>
      <c r="BJ180" s="51">
        <f t="shared" si="51"/>
        <v>13</v>
      </c>
      <c r="BK180" s="57">
        <f t="shared" si="52"/>
        <v>0</v>
      </c>
    </row>
    <row r="181" spans="1:63" x14ac:dyDescent="0.3">
      <c r="A181" s="99" t="s">
        <v>70</v>
      </c>
      <c r="B181" s="99" t="s">
        <v>306</v>
      </c>
      <c r="C181" s="100">
        <v>1672</v>
      </c>
      <c r="D181" s="99" t="s">
        <v>609</v>
      </c>
      <c r="E181" s="99" t="s">
        <v>70</v>
      </c>
      <c r="F181" s="99" t="s">
        <v>306</v>
      </c>
      <c r="G181" s="100" t="s">
        <v>522</v>
      </c>
      <c r="H181" s="100">
        <v>180</v>
      </c>
      <c r="I181" s="99" t="s">
        <v>316</v>
      </c>
      <c r="J181" s="42">
        <v>0</v>
      </c>
      <c r="K181" s="42">
        <v>1</v>
      </c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93">
        <f t="shared" si="36"/>
        <v>1</v>
      </c>
      <c r="W181" s="50">
        <v>0</v>
      </c>
      <c r="X181" s="50">
        <v>0</v>
      </c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93">
        <f t="shared" si="37"/>
        <v>0</v>
      </c>
      <c r="AJ181" s="50">
        <v>0</v>
      </c>
      <c r="AK181" s="50">
        <v>0</v>
      </c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93">
        <f t="shared" si="38"/>
        <v>0</v>
      </c>
      <c r="AW181" s="50">
        <f t="shared" si="39"/>
        <v>0</v>
      </c>
      <c r="AX181" s="50">
        <f t="shared" si="40"/>
        <v>1</v>
      </c>
      <c r="AY181" s="50">
        <f t="shared" si="41"/>
        <v>0</v>
      </c>
      <c r="AZ181" s="50">
        <f t="shared" si="42"/>
        <v>0</v>
      </c>
      <c r="BA181" s="50">
        <f t="shared" si="43"/>
        <v>0</v>
      </c>
      <c r="BB181" s="50">
        <f t="shared" si="44"/>
        <v>0</v>
      </c>
      <c r="BC181" s="50">
        <f t="shared" si="45"/>
        <v>0</v>
      </c>
      <c r="BD181" s="50">
        <f t="shared" si="46"/>
        <v>0</v>
      </c>
      <c r="BE181" s="50">
        <f t="shared" si="47"/>
        <v>0</v>
      </c>
      <c r="BF181" s="50">
        <f t="shared" si="48"/>
        <v>0</v>
      </c>
      <c r="BG181" s="50">
        <f t="shared" si="49"/>
        <v>0</v>
      </c>
      <c r="BH181" s="50">
        <f t="shared" si="50"/>
        <v>0</v>
      </c>
      <c r="BI181" s="51"/>
      <c r="BJ181" s="51">
        <f t="shared" si="51"/>
        <v>1</v>
      </c>
      <c r="BK181" s="57">
        <f t="shared" si="52"/>
        <v>0</v>
      </c>
    </row>
    <row r="182" spans="1:63" x14ac:dyDescent="0.3">
      <c r="A182" s="99" t="s">
        <v>70</v>
      </c>
      <c r="B182" s="99" t="s">
        <v>306</v>
      </c>
      <c r="C182" s="100">
        <v>1672</v>
      </c>
      <c r="D182" s="99" t="s">
        <v>609</v>
      </c>
      <c r="E182" s="99" t="s">
        <v>70</v>
      </c>
      <c r="F182" s="99" t="s">
        <v>306</v>
      </c>
      <c r="G182" s="100" t="s">
        <v>543</v>
      </c>
      <c r="H182" s="100">
        <v>181</v>
      </c>
      <c r="I182" s="99" t="s">
        <v>625</v>
      </c>
      <c r="J182" s="42">
        <v>2</v>
      </c>
      <c r="K182" s="42">
        <v>0</v>
      </c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93">
        <f t="shared" si="36"/>
        <v>2</v>
      </c>
      <c r="W182" s="50">
        <v>0</v>
      </c>
      <c r="X182" s="50">
        <v>0</v>
      </c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93">
        <f t="shared" si="37"/>
        <v>0</v>
      </c>
      <c r="AJ182" s="50">
        <v>0</v>
      </c>
      <c r="AK182" s="50">
        <v>0</v>
      </c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93">
        <f t="shared" si="38"/>
        <v>0</v>
      </c>
      <c r="AW182" s="50">
        <f t="shared" si="39"/>
        <v>2</v>
      </c>
      <c r="AX182" s="50">
        <f t="shared" si="40"/>
        <v>0</v>
      </c>
      <c r="AY182" s="50">
        <f t="shared" si="41"/>
        <v>0</v>
      </c>
      <c r="AZ182" s="50">
        <f t="shared" si="42"/>
        <v>0</v>
      </c>
      <c r="BA182" s="50">
        <f t="shared" si="43"/>
        <v>0</v>
      </c>
      <c r="BB182" s="50">
        <f t="shared" si="44"/>
        <v>0</v>
      </c>
      <c r="BC182" s="50">
        <f t="shared" si="45"/>
        <v>0</v>
      </c>
      <c r="BD182" s="50">
        <f t="shared" si="46"/>
        <v>0</v>
      </c>
      <c r="BE182" s="50">
        <f t="shared" si="47"/>
        <v>0</v>
      </c>
      <c r="BF182" s="50">
        <f t="shared" si="48"/>
        <v>0</v>
      </c>
      <c r="BG182" s="50">
        <f t="shared" si="49"/>
        <v>0</v>
      </c>
      <c r="BH182" s="50">
        <f t="shared" si="50"/>
        <v>0</v>
      </c>
      <c r="BI182" s="51"/>
      <c r="BJ182" s="51">
        <f t="shared" si="51"/>
        <v>2</v>
      </c>
      <c r="BK182" s="57">
        <f t="shared" si="52"/>
        <v>0</v>
      </c>
    </row>
    <row r="183" spans="1:63" x14ac:dyDescent="0.3">
      <c r="A183" s="99" t="s">
        <v>70</v>
      </c>
      <c r="B183" s="99" t="s">
        <v>306</v>
      </c>
      <c r="C183" s="100">
        <v>1672</v>
      </c>
      <c r="D183" s="99" t="s">
        <v>609</v>
      </c>
      <c r="E183" s="99" t="s">
        <v>70</v>
      </c>
      <c r="F183" s="99" t="s">
        <v>306</v>
      </c>
      <c r="G183" s="100" t="s">
        <v>526</v>
      </c>
      <c r="H183" s="100">
        <v>182</v>
      </c>
      <c r="I183" s="99" t="s">
        <v>626</v>
      </c>
      <c r="J183" s="42">
        <v>1</v>
      </c>
      <c r="K183" s="42">
        <v>2</v>
      </c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93">
        <f t="shared" si="36"/>
        <v>3</v>
      </c>
      <c r="W183" s="50">
        <v>0</v>
      </c>
      <c r="X183" s="50">
        <v>0</v>
      </c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93">
        <f t="shared" si="37"/>
        <v>0</v>
      </c>
      <c r="AJ183" s="50">
        <v>0</v>
      </c>
      <c r="AK183" s="50">
        <v>0</v>
      </c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93">
        <f t="shared" si="38"/>
        <v>0</v>
      </c>
      <c r="AW183" s="50">
        <f t="shared" si="39"/>
        <v>1</v>
      </c>
      <c r="AX183" s="50">
        <f t="shared" si="40"/>
        <v>2</v>
      </c>
      <c r="AY183" s="50">
        <f t="shared" si="41"/>
        <v>0</v>
      </c>
      <c r="AZ183" s="50">
        <f t="shared" si="42"/>
        <v>0</v>
      </c>
      <c r="BA183" s="50">
        <f t="shared" si="43"/>
        <v>0</v>
      </c>
      <c r="BB183" s="50">
        <f t="shared" si="44"/>
        <v>0</v>
      </c>
      <c r="BC183" s="50">
        <f t="shared" si="45"/>
        <v>0</v>
      </c>
      <c r="BD183" s="50">
        <f t="shared" si="46"/>
        <v>0</v>
      </c>
      <c r="BE183" s="50">
        <f t="shared" si="47"/>
        <v>0</v>
      </c>
      <c r="BF183" s="50">
        <f t="shared" si="48"/>
        <v>0</v>
      </c>
      <c r="BG183" s="50">
        <f t="shared" si="49"/>
        <v>0</v>
      </c>
      <c r="BH183" s="50">
        <f t="shared" si="50"/>
        <v>0</v>
      </c>
      <c r="BI183" s="51"/>
      <c r="BJ183" s="51">
        <f t="shared" si="51"/>
        <v>3</v>
      </c>
      <c r="BK183" s="57">
        <f t="shared" si="52"/>
        <v>0</v>
      </c>
    </row>
    <row r="184" spans="1:63" x14ac:dyDescent="0.3">
      <c r="A184" s="99" t="s">
        <v>70</v>
      </c>
      <c r="B184" s="99" t="s">
        <v>306</v>
      </c>
      <c r="C184" s="100">
        <v>1672</v>
      </c>
      <c r="D184" s="99" t="s">
        <v>609</v>
      </c>
      <c r="E184" s="99" t="s">
        <v>70</v>
      </c>
      <c r="F184" s="99" t="s">
        <v>306</v>
      </c>
      <c r="G184" s="100" t="s">
        <v>522</v>
      </c>
      <c r="H184" s="100">
        <v>183</v>
      </c>
      <c r="I184" s="99" t="s">
        <v>627</v>
      </c>
      <c r="J184" s="42">
        <v>6</v>
      </c>
      <c r="K184" s="42">
        <v>5</v>
      </c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93">
        <f t="shared" si="36"/>
        <v>11</v>
      </c>
      <c r="W184" s="50">
        <v>0</v>
      </c>
      <c r="X184" s="50">
        <v>0</v>
      </c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93">
        <f t="shared" si="37"/>
        <v>0</v>
      </c>
      <c r="AJ184" s="50">
        <v>0</v>
      </c>
      <c r="AK184" s="50">
        <v>0</v>
      </c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93">
        <f t="shared" si="38"/>
        <v>0</v>
      </c>
      <c r="AW184" s="50">
        <f t="shared" si="39"/>
        <v>6</v>
      </c>
      <c r="AX184" s="50">
        <f t="shared" si="40"/>
        <v>5</v>
      </c>
      <c r="AY184" s="50">
        <f t="shared" si="41"/>
        <v>0</v>
      </c>
      <c r="AZ184" s="50">
        <f t="shared" si="42"/>
        <v>0</v>
      </c>
      <c r="BA184" s="50">
        <f t="shared" si="43"/>
        <v>0</v>
      </c>
      <c r="BB184" s="50">
        <f t="shared" si="44"/>
        <v>0</v>
      </c>
      <c r="BC184" s="50">
        <f t="shared" si="45"/>
        <v>0</v>
      </c>
      <c r="BD184" s="50">
        <f t="shared" si="46"/>
        <v>0</v>
      </c>
      <c r="BE184" s="50">
        <f t="shared" si="47"/>
        <v>0</v>
      </c>
      <c r="BF184" s="50">
        <f t="shared" si="48"/>
        <v>0</v>
      </c>
      <c r="BG184" s="50">
        <f t="shared" si="49"/>
        <v>0</v>
      </c>
      <c r="BH184" s="50">
        <f t="shared" si="50"/>
        <v>0</v>
      </c>
      <c r="BI184" s="51"/>
      <c r="BJ184" s="51">
        <f t="shared" si="51"/>
        <v>11</v>
      </c>
      <c r="BK184" s="57">
        <f t="shared" si="52"/>
        <v>0</v>
      </c>
    </row>
    <row r="185" spans="1:63" x14ac:dyDescent="0.3">
      <c r="A185" s="99" t="s">
        <v>70</v>
      </c>
      <c r="B185" s="99" t="s">
        <v>306</v>
      </c>
      <c r="C185" s="100">
        <v>1672</v>
      </c>
      <c r="D185" s="99" t="s">
        <v>609</v>
      </c>
      <c r="E185" s="99" t="s">
        <v>70</v>
      </c>
      <c r="F185" s="99" t="s">
        <v>306</v>
      </c>
      <c r="G185" s="100" t="s">
        <v>522</v>
      </c>
      <c r="H185" s="100">
        <v>184</v>
      </c>
      <c r="I185" s="99" t="s">
        <v>628</v>
      </c>
      <c r="J185" s="42">
        <v>11</v>
      </c>
      <c r="K185" s="42">
        <v>3</v>
      </c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93">
        <f t="shared" si="36"/>
        <v>14</v>
      </c>
      <c r="W185" s="50">
        <v>0</v>
      </c>
      <c r="X185" s="50">
        <v>0</v>
      </c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93">
        <f t="shared" si="37"/>
        <v>0</v>
      </c>
      <c r="AJ185" s="50">
        <v>0</v>
      </c>
      <c r="AK185" s="50">
        <v>0</v>
      </c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93">
        <f t="shared" si="38"/>
        <v>0</v>
      </c>
      <c r="AW185" s="50">
        <f t="shared" si="39"/>
        <v>11</v>
      </c>
      <c r="AX185" s="50">
        <f t="shared" si="40"/>
        <v>3</v>
      </c>
      <c r="AY185" s="50">
        <f t="shared" si="41"/>
        <v>0</v>
      </c>
      <c r="AZ185" s="50">
        <f t="shared" si="42"/>
        <v>0</v>
      </c>
      <c r="BA185" s="50">
        <f t="shared" si="43"/>
        <v>0</v>
      </c>
      <c r="BB185" s="50">
        <f t="shared" si="44"/>
        <v>0</v>
      </c>
      <c r="BC185" s="50">
        <f t="shared" si="45"/>
        <v>0</v>
      </c>
      <c r="BD185" s="50">
        <f t="shared" si="46"/>
        <v>0</v>
      </c>
      <c r="BE185" s="50">
        <f t="shared" si="47"/>
        <v>0</v>
      </c>
      <c r="BF185" s="50">
        <f t="shared" si="48"/>
        <v>0</v>
      </c>
      <c r="BG185" s="50">
        <f t="shared" si="49"/>
        <v>0</v>
      </c>
      <c r="BH185" s="50">
        <f t="shared" si="50"/>
        <v>0</v>
      </c>
      <c r="BI185" s="51"/>
      <c r="BJ185" s="51">
        <f t="shared" si="51"/>
        <v>14</v>
      </c>
      <c r="BK185" s="57">
        <f t="shared" si="52"/>
        <v>0</v>
      </c>
    </row>
    <row r="186" spans="1:63" x14ac:dyDescent="0.3">
      <c r="A186" s="99" t="s">
        <v>70</v>
      </c>
      <c r="B186" s="99" t="s">
        <v>109</v>
      </c>
      <c r="C186" s="100">
        <v>1672</v>
      </c>
      <c r="D186" s="99" t="s">
        <v>609</v>
      </c>
      <c r="E186" s="99" t="s">
        <v>70</v>
      </c>
      <c r="F186" s="99" t="s">
        <v>71</v>
      </c>
      <c r="G186" s="100" t="s">
        <v>539</v>
      </c>
      <c r="H186" s="100">
        <v>185</v>
      </c>
      <c r="I186" s="99" t="s">
        <v>629</v>
      </c>
      <c r="J186" s="42">
        <v>17</v>
      </c>
      <c r="K186" s="42">
        <v>32</v>
      </c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93">
        <f t="shared" si="36"/>
        <v>49</v>
      </c>
      <c r="W186" s="50">
        <v>0</v>
      </c>
      <c r="X186" s="50">
        <v>0</v>
      </c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93">
        <f t="shared" si="37"/>
        <v>0</v>
      </c>
      <c r="AJ186" s="50">
        <v>0</v>
      </c>
      <c r="AK186" s="50">
        <v>0</v>
      </c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93">
        <f t="shared" si="38"/>
        <v>0</v>
      </c>
      <c r="AW186" s="50">
        <f t="shared" si="39"/>
        <v>17</v>
      </c>
      <c r="AX186" s="50">
        <f t="shared" si="40"/>
        <v>32</v>
      </c>
      <c r="AY186" s="50">
        <f t="shared" si="41"/>
        <v>0</v>
      </c>
      <c r="AZ186" s="50">
        <f t="shared" si="42"/>
        <v>0</v>
      </c>
      <c r="BA186" s="50">
        <f t="shared" si="43"/>
        <v>0</v>
      </c>
      <c r="BB186" s="50">
        <f t="shared" si="44"/>
        <v>0</v>
      </c>
      <c r="BC186" s="50">
        <f t="shared" si="45"/>
        <v>0</v>
      </c>
      <c r="BD186" s="50">
        <f t="shared" si="46"/>
        <v>0</v>
      </c>
      <c r="BE186" s="50">
        <f t="shared" si="47"/>
        <v>0</v>
      </c>
      <c r="BF186" s="50">
        <f t="shared" si="48"/>
        <v>0</v>
      </c>
      <c r="BG186" s="50">
        <f t="shared" si="49"/>
        <v>0</v>
      </c>
      <c r="BH186" s="50">
        <f t="shared" si="50"/>
        <v>0</v>
      </c>
      <c r="BI186" s="51"/>
      <c r="BJ186" s="51">
        <f t="shared" si="51"/>
        <v>49</v>
      </c>
      <c r="BK186" s="57">
        <f t="shared" si="52"/>
        <v>0</v>
      </c>
    </row>
    <row r="187" spans="1:63" x14ac:dyDescent="0.3">
      <c r="A187" s="99" t="s">
        <v>463</v>
      </c>
      <c r="B187" s="99" t="s">
        <v>25</v>
      </c>
      <c r="C187" s="100">
        <v>871</v>
      </c>
      <c r="D187" s="99" t="s">
        <v>630</v>
      </c>
      <c r="E187" s="99" t="s">
        <v>463</v>
      </c>
      <c r="F187" s="99" t="s">
        <v>25</v>
      </c>
      <c r="G187" s="100" t="s">
        <v>526</v>
      </c>
      <c r="H187" s="100">
        <v>186</v>
      </c>
      <c r="I187" s="99" t="s">
        <v>631</v>
      </c>
      <c r="J187" s="42">
        <v>5</v>
      </c>
      <c r="K187" s="42">
        <v>4</v>
      </c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93">
        <f t="shared" si="36"/>
        <v>9</v>
      </c>
      <c r="W187" s="50">
        <v>1</v>
      </c>
      <c r="X187" s="50">
        <v>0</v>
      </c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93">
        <f t="shared" si="37"/>
        <v>1</v>
      </c>
      <c r="AJ187" s="50">
        <v>5</v>
      </c>
      <c r="AK187" s="50">
        <v>3</v>
      </c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93">
        <f t="shared" si="38"/>
        <v>8</v>
      </c>
      <c r="AW187" s="50">
        <f t="shared" si="39"/>
        <v>11</v>
      </c>
      <c r="AX187" s="50">
        <f t="shared" si="40"/>
        <v>7</v>
      </c>
      <c r="AY187" s="50">
        <f t="shared" si="41"/>
        <v>0</v>
      </c>
      <c r="AZ187" s="50">
        <f t="shared" si="42"/>
        <v>0</v>
      </c>
      <c r="BA187" s="50">
        <f t="shared" si="43"/>
        <v>0</v>
      </c>
      <c r="BB187" s="50">
        <f t="shared" si="44"/>
        <v>0</v>
      </c>
      <c r="BC187" s="50">
        <f t="shared" si="45"/>
        <v>0</v>
      </c>
      <c r="BD187" s="50">
        <f t="shared" si="46"/>
        <v>0</v>
      </c>
      <c r="BE187" s="50">
        <f t="shared" si="47"/>
        <v>0</v>
      </c>
      <c r="BF187" s="50">
        <f t="shared" si="48"/>
        <v>0</v>
      </c>
      <c r="BG187" s="50">
        <f t="shared" si="49"/>
        <v>0</v>
      </c>
      <c r="BH187" s="50">
        <f t="shared" si="50"/>
        <v>0</v>
      </c>
      <c r="BI187" s="51"/>
      <c r="BJ187" s="51">
        <f t="shared" si="51"/>
        <v>18</v>
      </c>
      <c r="BK187" s="57">
        <f t="shared" si="52"/>
        <v>0</v>
      </c>
    </row>
    <row r="188" spans="1:63" x14ac:dyDescent="0.3">
      <c r="A188" s="99" t="s">
        <v>463</v>
      </c>
      <c r="B188" s="99" t="s">
        <v>25</v>
      </c>
      <c r="C188" s="100">
        <v>871</v>
      </c>
      <c r="D188" s="99" t="s">
        <v>630</v>
      </c>
      <c r="E188" s="99" t="s">
        <v>463</v>
      </c>
      <c r="F188" s="99" t="s">
        <v>25</v>
      </c>
      <c r="G188" s="100" t="s">
        <v>539</v>
      </c>
      <c r="H188" s="100">
        <v>187</v>
      </c>
      <c r="I188" s="99" t="s">
        <v>632</v>
      </c>
      <c r="J188" s="42">
        <v>6</v>
      </c>
      <c r="K188" s="42">
        <v>7</v>
      </c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93">
        <f t="shared" si="36"/>
        <v>13</v>
      </c>
      <c r="W188" s="50">
        <v>0</v>
      </c>
      <c r="X188" s="50">
        <v>0</v>
      </c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93">
        <f t="shared" si="37"/>
        <v>0</v>
      </c>
      <c r="AJ188" s="50">
        <v>0</v>
      </c>
      <c r="AK188" s="50">
        <v>0</v>
      </c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93">
        <f t="shared" si="38"/>
        <v>0</v>
      </c>
      <c r="AW188" s="50">
        <f t="shared" si="39"/>
        <v>6</v>
      </c>
      <c r="AX188" s="50">
        <f t="shared" si="40"/>
        <v>7</v>
      </c>
      <c r="AY188" s="50">
        <f t="shared" si="41"/>
        <v>0</v>
      </c>
      <c r="AZ188" s="50">
        <f t="shared" si="42"/>
        <v>0</v>
      </c>
      <c r="BA188" s="50">
        <f t="shared" si="43"/>
        <v>0</v>
      </c>
      <c r="BB188" s="50">
        <f t="shared" si="44"/>
        <v>0</v>
      </c>
      <c r="BC188" s="50">
        <f t="shared" si="45"/>
        <v>0</v>
      </c>
      <c r="BD188" s="50">
        <f t="shared" si="46"/>
        <v>0</v>
      </c>
      <c r="BE188" s="50">
        <f t="shared" si="47"/>
        <v>0</v>
      </c>
      <c r="BF188" s="50">
        <f t="shared" si="48"/>
        <v>0</v>
      </c>
      <c r="BG188" s="50">
        <f t="shared" si="49"/>
        <v>0</v>
      </c>
      <c r="BH188" s="50">
        <f t="shared" si="50"/>
        <v>0</v>
      </c>
      <c r="BI188" s="51"/>
      <c r="BJ188" s="51">
        <f t="shared" si="51"/>
        <v>13</v>
      </c>
      <c r="BK188" s="57">
        <f t="shared" si="52"/>
        <v>0</v>
      </c>
    </row>
    <row r="189" spans="1:63" x14ac:dyDescent="0.3">
      <c r="A189" s="99" t="s">
        <v>463</v>
      </c>
      <c r="B189" s="99" t="s">
        <v>25</v>
      </c>
      <c r="C189" s="100">
        <v>871</v>
      </c>
      <c r="D189" s="99" t="s">
        <v>630</v>
      </c>
      <c r="E189" s="99" t="s">
        <v>463</v>
      </c>
      <c r="F189" s="99" t="s">
        <v>25</v>
      </c>
      <c r="G189" s="100" t="s">
        <v>522</v>
      </c>
      <c r="H189" s="100">
        <v>188</v>
      </c>
      <c r="I189" s="99" t="s">
        <v>633</v>
      </c>
      <c r="J189" s="42">
        <v>0</v>
      </c>
      <c r="K189" s="42">
        <v>0</v>
      </c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93">
        <f t="shared" si="36"/>
        <v>0</v>
      </c>
      <c r="W189" s="50">
        <v>0</v>
      </c>
      <c r="X189" s="50">
        <v>0</v>
      </c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93">
        <f t="shared" si="37"/>
        <v>0</v>
      </c>
      <c r="AJ189" s="50">
        <v>0</v>
      </c>
      <c r="AK189" s="50">
        <v>0</v>
      </c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93">
        <f t="shared" si="38"/>
        <v>0</v>
      </c>
      <c r="AW189" s="50">
        <f t="shared" si="39"/>
        <v>0</v>
      </c>
      <c r="AX189" s="50">
        <f t="shared" si="40"/>
        <v>0</v>
      </c>
      <c r="AY189" s="50">
        <f t="shared" si="41"/>
        <v>0</v>
      </c>
      <c r="AZ189" s="50">
        <f t="shared" si="42"/>
        <v>0</v>
      </c>
      <c r="BA189" s="50">
        <f t="shared" si="43"/>
        <v>0</v>
      </c>
      <c r="BB189" s="50">
        <f t="shared" si="44"/>
        <v>0</v>
      </c>
      <c r="BC189" s="50">
        <f t="shared" si="45"/>
        <v>0</v>
      </c>
      <c r="BD189" s="50">
        <f t="shared" si="46"/>
        <v>0</v>
      </c>
      <c r="BE189" s="50">
        <f t="shared" si="47"/>
        <v>0</v>
      </c>
      <c r="BF189" s="50">
        <f t="shared" si="48"/>
        <v>0</v>
      </c>
      <c r="BG189" s="50">
        <f t="shared" si="49"/>
        <v>0</v>
      </c>
      <c r="BH189" s="50">
        <f t="shared" si="50"/>
        <v>0</v>
      </c>
      <c r="BI189" s="51"/>
      <c r="BJ189" s="51">
        <f t="shared" si="51"/>
        <v>0</v>
      </c>
      <c r="BK189" s="57">
        <f t="shared" si="52"/>
        <v>0</v>
      </c>
    </row>
    <row r="190" spans="1:63" x14ac:dyDescent="0.3">
      <c r="A190" s="99" t="s">
        <v>463</v>
      </c>
      <c r="B190" s="99" t="s">
        <v>25</v>
      </c>
      <c r="C190" s="100">
        <v>871</v>
      </c>
      <c r="D190" s="99" t="s">
        <v>630</v>
      </c>
      <c r="E190" s="99" t="s">
        <v>463</v>
      </c>
      <c r="F190" s="99" t="s">
        <v>25</v>
      </c>
      <c r="G190" s="100" t="s">
        <v>522</v>
      </c>
      <c r="H190" s="100">
        <v>189</v>
      </c>
      <c r="I190" s="99" t="s">
        <v>634</v>
      </c>
      <c r="J190" s="42">
        <v>4</v>
      </c>
      <c r="K190" s="42">
        <v>0</v>
      </c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93">
        <f t="shared" si="36"/>
        <v>4</v>
      </c>
      <c r="W190" s="50">
        <v>0</v>
      </c>
      <c r="X190" s="50">
        <v>0</v>
      </c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93">
        <f t="shared" si="37"/>
        <v>0</v>
      </c>
      <c r="AJ190" s="50">
        <v>0</v>
      </c>
      <c r="AK190" s="50">
        <v>0</v>
      </c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93">
        <f t="shared" si="38"/>
        <v>0</v>
      </c>
      <c r="AW190" s="50">
        <f t="shared" si="39"/>
        <v>4</v>
      </c>
      <c r="AX190" s="50">
        <f t="shared" si="40"/>
        <v>0</v>
      </c>
      <c r="AY190" s="50">
        <f t="shared" si="41"/>
        <v>0</v>
      </c>
      <c r="AZ190" s="50">
        <f t="shared" si="42"/>
        <v>0</v>
      </c>
      <c r="BA190" s="50">
        <f t="shared" si="43"/>
        <v>0</v>
      </c>
      <c r="BB190" s="50">
        <f t="shared" si="44"/>
        <v>0</v>
      </c>
      <c r="BC190" s="50">
        <f t="shared" si="45"/>
        <v>0</v>
      </c>
      <c r="BD190" s="50">
        <f t="shared" si="46"/>
        <v>0</v>
      </c>
      <c r="BE190" s="50">
        <f t="shared" si="47"/>
        <v>0</v>
      </c>
      <c r="BF190" s="50">
        <f t="shared" si="48"/>
        <v>0</v>
      </c>
      <c r="BG190" s="50">
        <f t="shared" si="49"/>
        <v>0</v>
      </c>
      <c r="BH190" s="50">
        <f t="shared" si="50"/>
        <v>0</v>
      </c>
      <c r="BI190" s="51"/>
      <c r="BJ190" s="51">
        <f t="shared" si="51"/>
        <v>4</v>
      </c>
      <c r="BK190" s="57">
        <f t="shared" si="52"/>
        <v>0</v>
      </c>
    </row>
    <row r="191" spans="1:63" x14ac:dyDescent="0.3">
      <c r="A191" s="99" t="s">
        <v>463</v>
      </c>
      <c r="B191" s="99" t="s">
        <v>25</v>
      </c>
      <c r="C191" s="100">
        <v>871</v>
      </c>
      <c r="D191" s="99" t="s">
        <v>630</v>
      </c>
      <c r="E191" s="99" t="s">
        <v>463</v>
      </c>
      <c r="F191" s="99" t="s">
        <v>25</v>
      </c>
      <c r="G191" s="100" t="s">
        <v>522</v>
      </c>
      <c r="H191" s="100">
        <v>190</v>
      </c>
      <c r="I191" s="99" t="s">
        <v>635</v>
      </c>
      <c r="J191" s="42">
        <v>0</v>
      </c>
      <c r="K191" s="42">
        <v>0</v>
      </c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93">
        <f t="shared" si="36"/>
        <v>0</v>
      </c>
      <c r="W191" s="50">
        <v>0</v>
      </c>
      <c r="X191" s="50">
        <v>0</v>
      </c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93">
        <f t="shared" si="37"/>
        <v>0</v>
      </c>
      <c r="AJ191" s="50">
        <v>0</v>
      </c>
      <c r="AK191" s="50">
        <v>0</v>
      </c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93">
        <f t="shared" si="38"/>
        <v>0</v>
      </c>
      <c r="AW191" s="50">
        <f t="shared" si="39"/>
        <v>0</v>
      </c>
      <c r="AX191" s="50">
        <f t="shared" si="40"/>
        <v>0</v>
      </c>
      <c r="AY191" s="50">
        <f t="shared" si="41"/>
        <v>0</v>
      </c>
      <c r="AZ191" s="50">
        <f t="shared" si="42"/>
        <v>0</v>
      </c>
      <c r="BA191" s="50">
        <f t="shared" si="43"/>
        <v>0</v>
      </c>
      <c r="BB191" s="50">
        <f t="shared" si="44"/>
        <v>0</v>
      </c>
      <c r="BC191" s="50">
        <f t="shared" si="45"/>
        <v>0</v>
      </c>
      <c r="BD191" s="50">
        <f t="shared" si="46"/>
        <v>0</v>
      </c>
      <c r="BE191" s="50">
        <f t="shared" si="47"/>
        <v>0</v>
      </c>
      <c r="BF191" s="50">
        <f t="shared" si="48"/>
        <v>0</v>
      </c>
      <c r="BG191" s="50">
        <f t="shared" si="49"/>
        <v>0</v>
      </c>
      <c r="BH191" s="50">
        <f t="shared" si="50"/>
        <v>0</v>
      </c>
      <c r="BI191" s="51"/>
      <c r="BJ191" s="51">
        <f t="shared" si="51"/>
        <v>0</v>
      </c>
      <c r="BK191" s="57">
        <f t="shared" si="52"/>
        <v>0</v>
      </c>
    </row>
    <row r="192" spans="1:63" x14ac:dyDescent="0.3">
      <c r="A192" s="99" t="s">
        <v>463</v>
      </c>
      <c r="B192" s="99" t="s">
        <v>122</v>
      </c>
      <c r="C192" s="100">
        <v>871</v>
      </c>
      <c r="D192" s="99" t="s">
        <v>630</v>
      </c>
      <c r="E192" s="99" t="s">
        <v>463</v>
      </c>
      <c r="F192" s="99" t="s">
        <v>122</v>
      </c>
      <c r="G192" s="100" t="s">
        <v>526</v>
      </c>
      <c r="H192" s="100">
        <v>191</v>
      </c>
      <c r="I192" s="99" t="s">
        <v>636</v>
      </c>
      <c r="J192" s="42">
        <v>7</v>
      </c>
      <c r="K192" s="42">
        <v>12</v>
      </c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93">
        <f t="shared" si="36"/>
        <v>19</v>
      </c>
      <c r="W192" s="50">
        <v>0</v>
      </c>
      <c r="X192" s="50">
        <v>0</v>
      </c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93">
        <f t="shared" si="37"/>
        <v>0</v>
      </c>
      <c r="AJ192" s="50">
        <v>0</v>
      </c>
      <c r="AK192" s="50">
        <v>0</v>
      </c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93">
        <f t="shared" si="38"/>
        <v>0</v>
      </c>
      <c r="AW192" s="50">
        <f t="shared" si="39"/>
        <v>7</v>
      </c>
      <c r="AX192" s="50">
        <f t="shared" si="40"/>
        <v>12</v>
      </c>
      <c r="AY192" s="50">
        <f t="shared" si="41"/>
        <v>0</v>
      </c>
      <c r="AZ192" s="50">
        <f t="shared" si="42"/>
        <v>0</v>
      </c>
      <c r="BA192" s="50">
        <f t="shared" si="43"/>
        <v>0</v>
      </c>
      <c r="BB192" s="50">
        <f t="shared" si="44"/>
        <v>0</v>
      </c>
      <c r="BC192" s="50">
        <f t="shared" si="45"/>
        <v>0</v>
      </c>
      <c r="BD192" s="50">
        <f t="shared" si="46"/>
        <v>0</v>
      </c>
      <c r="BE192" s="50">
        <f t="shared" si="47"/>
        <v>0</v>
      </c>
      <c r="BF192" s="50">
        <f t="shared" si="48"/>
        <v>0</v>
      </c>
      <c r="BG192" s="50">
        <f t="shared" si="49"/>
        <v>0</v>
      </c>
      <c r="BH192" s="50">
        <f t="shared" si="50"/>
        <v>0</v>
      </c>
      <c r="BI192" s="51"/>
      <c r="BJ192" s="51">
        <f t="shared" si="51"/>
        <v>19</v>
      </c>
      <c r="BK192" s="57">
        <f t="shared" si="52"/>
        <v>0</v>
      </c>
    </row>
    <row r="193" spans="1:63" x14ac:dyDescent="0.3">
      <c r="A193" s="99" t="s">
        <v>463</v>
      </c>
      <c r="B193" s="99" t="s">
        <v>122</v>
      </c>
      <c r="C193" s="100">
        <v>871</v>
      </c>
      <c r="D193" s="99" t="s">
        <v>630</v>
      </c>
      <c r="E193" s="99" t="s">
        <v>463</v>
      </c>
      <c r="F193" s="99" t="s">
        <v>122</v>
      </c>
      <c r="G193" s="100" t="s">
        <v>522</v>
      </c>
      <c r="H193" s="100">
        <v>192</v>
      </c>
      <c r="I193" s="99" t="s">
        <v>637</v>
      </c>
      <c r="J193" s="42">
        <v>4</v>
      </c>
      <c r="K193" s="42">
        <v>0</v>
      </c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93">
        <f t="shared" si="36"/>
        <v>4</v>
      </c>
      <c r="W193" s="50">
        <v>0</v>
      </c>
      <c r="X193" s="50">
        <v>0</v>
      </c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93">
        <f t="shared" si="37"/>
        <v>0</v>
      </c>
      <c r="AJ193" s="50">
        <v>0</v>
      </c>
      <c r="AK193" s="50">
        <v>0</v>
      </c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  <c r="AV193" s="93">
        <f t="shared" si="38"/>
        <v>0</v>
      </c>
      <c r="AW193" s="50">
        <f t="shared" si="39"/>
        <v>4</v>
      </c>
      <c r="AX193" s="50">
        <f t="shared" si="40"/>
        <v>0</v>
      </c>
      <c r="AY193" s="50">
        <f t="shared" si="41"/>
        <v>0</v>
      </c>
      <c r="AZ193" s="50">
        <f t="shared" si="42"/>
        <v>0</v>
      </c>
      <c r="BA193" s="50">
        <f t="shared" si="43"/>
        <v>0</v>
      </c>
      <c r="BB193" s="50">
        <f t="shared" si="44"/>
        <v>0</v>
      </c>
      <c r="BC193" s="50">
        <f t="shared" si="45"/>
        <v>0</v>
      </c>
      <c r="BD193" s="50">
        <f t="shared" si="46"/>
        <v>0</v>
      </c>
      <c r="BE193" s="50">
        <f t="shared" si="47"/>
        <v>0</v>
      </c>
      <c r="BF193" s="50">
        <f t="shared" si="48"/>
        <v>0</v>
      </c>
      <c r="BG193" s="50">
        <f t="shared" si="49"/>
        <v>0</v>
      </c>
      <c r="BH193" s="50">
        <f t="shared" si="50"/>
        <v>0</v>
      </c>
      <c r="BI193" s="51"/>
      <c r="BJ193" s="51">
        <f t="shared" si="51"/>
        <v>4</v>
      </c>
      <c r="BK193" s="57">
        <f t="shared" si="52"/>
        <v>0</v>
      </c>
    </row>
    <row r="194" spans="1:63" x14ac:dyDescent="0.3">
      <c r="A194" s="99" t="s">
        <v>463</v>
      </c>
      <c r="B194" s="99" t="s">
        <v>127</v>
      </c>
      <c r="C194" s="100">
        <v>871</v>
      </c>
      <c r="D194" s="99" t="s">
        <v>630</v>
      </c>
      <c r="E194" s="99" t="s">
        <v>463</v>
      </c>
      <c r="F194" s="99" t="s">
        <v>127</v>
      </c>
      <c r="G194" s="100" t="s">
        <v>539</v>
      </c>
      <c r="H194" s="100">
        <v>193</v>
      </c>
      <c r="I194" s="99" t="s">
        <v>638</v>
      </c>
      <c r="J194" s="42">
        <v>13</v>
      </c>
      <c r="K194" s="42">
        <v>10</v>
      </c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93">
        <f t="shared" si="36"/>
        <v>23</v>
      </c>
      <c r="W194" s="50">
        <v>0</v>
      </c>
      <c r="X194" s="50">
        <v>1</v>
      </c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93">
        <f t="shared" si="37"/>
        <v>1</v>
      </c>
      <c r="AJ194" s="50">
        <v>0</v>
      </c>
      <c r="AK194" s="50">
        <v>0</v>
      </c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93">
        <f t="shared" si="38"/>
        <v>0</v>
      </c>
      <c r="AW194" s="50">
        <f t="shared" si="39"/>
        <v>13</v>
      </c>
      <c r="AX194" s="50">
        <f t="shared" si="40"/>
        <v>11</v>
      </c>
      <c r="AY194" s="50">
        <f t="shared" si="41"/>
        <v>0</v>
      </c>
      <c r="AZ194" s="50">
        <f t="shared" si="42"/>
        <v>0</v>
      </c>
      <c r="BA194" s="50">
        <f t="shared" si="43"/>
        <v>0</v>
      </c>
      <c r="BB194" s="50">
        <f t="shared" si="44"/>
        <v>0</v>
      </c>
      <c r="BC194" s="50">
        <f t="shared" si="45"/>
        <v>0</v>
      </c>
      <c r="BD194" s="50">
        <f t="shared" si="46"/>
        <v>0</v>
      </c>
      <c r="BE194" s="50">
        <f t="shared" si="47"/>
        <v>0</v>
      </c>
      <c r="BF194" s="50">
        <f t="shared" si="48"/>
        <v>0</v>
      </c>
      <c r="BG194" s="50">
        <f t="shared" si="49"/>
        <v>0</v>
      </c>
      <c r="BH194" s="50">
        <f t="shared" si="50"/>
        <v>0</v>
      </c>
      <c r="BI194" s="51"/>
      <c r="BJ194" s="51">
        <f t="shared" si="51"/>
        <v>24</v>
      </c>
      <c r="BK194" s="57">
        <f t="shared" si="52"/>
        <v>0</v>
      </c>
    </row>
    <row r="195" spans="1:63" x14ac:dyDescent="0.3">
      <c r="A195" s="99" t="s">
        <v>463</v>
      </c>
      <c r="B195" s="99" t="s">
        <v>127</v>
      </c>
      <c r="C195" s="100">
        <v>871</v>
      </c>
      <c r="D195" s="99" t="s">
        <v>630</v>
      </c>
      <c r="E195" s="99" t="s">
        <v>463</v>
      </c>
      <c r="F195" s="99" t="s">
        <v>127</v>
      </c>
      <c r="G195" s="100" t="s">
        <v>522</v>
      </c>
      <c r="H195" s="100">
        <v>194</v>
      </c>
      <c r="I195" s="99" t="s">
        <v>639</v>
      </c>
      <c r="J195" s="42">
        <v>2</v>
      </c>
      <c r="K195" s="42">
        <v>2</v>
      </c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93">
        <f t="shared" si="36"/>
        <v>4</v>
      </c>
      <c r="W195" s="50">
        <v>0</v>
      </c>
      <c r="X195" s="50">
        <v>0</v>
      </c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93">
        <f t="shared" si="37"/>
        <v>0</v>
      </c>
      <c r="AJ195" s="50">
        <v>0</v>
      </c>
      <c r="AK195" s="50">
        <v>0</v>
      </c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93">
        <f t="shared" si="38"/>
        <v>0</v>
      </c>
      <c r="AW195" s="50">
        <f t="shared" si="39"/>
        <v>2</v>
      </c>
      <c r="AX195" s="50">
        <f t="shared" si="40"/>
        <v>2</v>
      </c>
      <c r="AY195" s="50">
        <f t="shared" si="41"/>
        <v>0</v>
      </c>
      <c r="AZ195" s="50">
        <f t="shared" si="42"/>
        <v>0</v>
      </c>
      <c r="BA195" s="50">
        <f t="shared" si="43"/>
        <v>0</v>
      </c>
      <c r="BB195" s="50">
        <f t="shared" si="44"/>
        <v>0</v>
      </c>
      <c r="BC195" s="50">
        <f t="shared" si="45"/>
        <v>0</v>
      </c>
      <c r="BD195" s="50">
        <f t="shared" si="46"/>
        <v>0</v>
      </c>
      <c r="BE195" s="50">
        <f t="shared" si="47"/>
        <v>0</v>
      </c>
      <c r="BF195" s="50">
        <f t="shared" si="48"/>
        <v>0</v>
      </c>
      <c r="BG195" s="50">
        <f t="shared" si="49"/>
        <v>0</v>
      </c>
      <c r="BH195" s="50">
        <f t="shared" si="50"/>
        <v>0</v>
      </c>
      <c r="BI195" s="51"/>
      <c r="BJ195" s="51">
        <f t="shared" si="51"/>
        <v>4</v>
      </c>
      <c r="BK195" s="57">
        <f t="shared" si="52"/>
        <v>0</v>
      </c>
    </row>
    <row r="196" spans="1:63" x14ac:dyDescent="0.3">
      <c r="A196" s="99" t="s">
        <v>463</v>
      </c>
      <c r="B196" s="99" t="s">
        <v>127</v>
      </c>
      <c r="C196" s="100">
        <v>871</v>
      </c>
      <c r="D196" s="99" t="s">
        <v>630</v>
      </c>
      <c r="E196" s="99" t="s">
        <v>463</v>
      </c>
      <c r="F196" s="99" t="s">
        <v>127</v>
      </c>
      <c r="G196" s="100" t="s">
        <v>522</v>
      </c>
      <c r="H196" s="100">
        <v>195</v>
      </c>
      <c r="I196" s="99" t="s">
        <v>640</v>
      </c>
      <c r="J196" s="42">
        <v>2</v>
      </c>
      <c r="K196" s="42">
        <v>4</v>
      </c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93">
        <f t="shared" si="36"/>
        <v>6</v>
      </c>
      <c r="W196" s="50">
        <v>0</v>
      </c>
      <c r="X196" s="50">
        <v>0</v>
      </c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93">
        <f t="shared" si="37"/>
        <v>0</v>
      </c>
      <c r="AJ196" s="50">
        <v>0</v>
      </c>
      <c r="AK196" s="50">
        <v>0</v>
      </c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93">
        <f t="shared" si="38"/>
        <v>0</v>
      </c>
      <c r="AW196" s="50">
        <f t="shared" si="39"/>
        <v>2</v>
      </c>
      <c r="AX196" s="50">
        <f t="shared" si="40"/>
        <v>4</v>
      </c>
      <c r="AY196" s="50">
        <f t="shared" si="41"/>
        <v>0</v>
      </c>
      <c r="AZ196" s="50">
        <f t="shared" si="42"/>
        <v>0</v>
      </c>
      <c r="BA196" s="50">
        <f t="shared" si="43"/>
        <v>0</v>
      </c>
      <c r="BB196" s="50">
        <f t="shared" si="44"/>
        <v>0</v>
      </c>
      <c r="BC196" s="50">
        <f t="shared" si="45"/>
        <v>0</v>
      </c>
      <c r="BD196" s="50">
        <f t="shared" si="46"/>
        <v>0</v>
      </c>
      <c r="BE196" s="50">
        <f t="shared" si="47"/>
        <v>0</v>
      </c>
      <c r="BF196" s="50">
        <f t="shared" si="48"/>
        <v>0</v>
      </c>
      <c r="BG196" s="50">
        <f t="shared" si="49"/>
        <v>0</v>
      </c>
      <c r="BH196" s="50">
        <f t="shared" si="50"/>
        <v>0</v>
      </c>
      <c r="BI196" s="51"/>
      <c r="BJ196" s="51">
        <f t="shared" si="51"/>
        <v>6</v>
      </c>
      <c r="BK196" s="57">
        <f t="shared" si="52"/>
        <v>0</v>
      </c>
    </row>
    <row r="197" spans="1:63" x14ac:dyDescent="0.3">
      <c r="A197" s="99" t="s">
        <v>463</v>
      </c>
      <c r="B197" s="99" t="s">
        <v>127</v>
      </c>
      <c r="C197" s="100">
        <v>871</v>
      </c>
      <c r="D197" s="99" t="s">
        <v>630</v>
      </c>
      <c r="E197" s="99" t="s">
        <v>463</v>
      </c>
      <c r="F197" s="99" t="s">
        <v>127</v>
      </c>
      <c r="G197" s="100" t="s">
        <v>522</v>
      </c>
      <c r="H197" s="100">
        <v>196</v>
      </c>
      <c r="I197" s="99" t="s">
        <v>641</v>
      </c>
      <c r="J197" s="42">
        <v>2</v>
      </c>
      <c r="K197" s="42">
        <v>11</v>
      </c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93">
        <f t="shared" si="36"/>
        <v>13</v>
      </c>
      <c r="W197" s="50">
        <v>0</v>
      </c>
      <c r="X197" s="50">
        <v>0</v>
      </c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93">
        <f t="shared" si="37"/>
        <v>0</v>
      </c>
      <c r="AJ197" s="50">
        <v>0</v>
      </c>
      <c r="AK197" s="50">
        <v>0</v>
      </c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93">
        <f t="shared" si="38"/>
        <v>0</v>
      </c>
      <c r="AW197" s="50">
        <f t="shared" si="39"/>
        <v>2</v>
      </c>
      <c r="AX197" s="50">
        <f t="shared" si="40"/>
        <v>11</v>
      </c>
      <c r="AY197" s="50">
        <f t="shared" si="41"/>
        <v>0</v>
      </c>
      <c r="AZ197" s="50">
        <f t="shared" si="42"/>
        <v>0</v>
      </c>
      <c r="BA197" s="50">
        <f t="shared" si="43"/>
        <v>0</v>
      </c>
      <c r="BB197" s="50">
        <f t="shared" si="44"/>
        <v>0</v>
      </c>
      <c r="BC197" s="50">
        <f t="shared" si="45"/>
        <v>0</v>
      </c>
      <c r="BD197" s="50">
        <f t="shared" si="46"/>
        <v>0</v>
      </c>
      <c r="BE197" s="50">
        <f t="shared" si="47"/>
        <v>0</v>
      </c>
      <c r="BF197" s="50">
        <f t="shared" si="48"/>
        <v>0</v>
      </c>
      <c r="BG197" s="50">
        <f t="shared" si="49"/>
        <v>0</v>
      </c>
      <c r="BH197" s="50">
        <f t="shared" si="50"/>
        <v>0</v>
      </c>
      <c r="BI197" s="51"/>
      <c r="BJ197" s="51">
        <f t="shared" si="51"/>
        <v>13</v>
      </c>
      <c r="BK197" s="57">
        <f t="shared" si="52"/>
        <v>0</v>
      </c>
    </row>
    <row r="198" spans="1:63" x14ac:dyDescent="0.3">
      <c r="A198" s="99" t="s">
        <v>463</v>
      </c>
      <c r="B198" s="99" t="s">
        <v>127</v>
      </c>
      <c r="C198" s="100">
        <v>871</v>
      </c>
      <c r="D198" s="99" t="s">
        <v>630</v>
      </c>
      <c r="E198" s="99" t="s">
        <v>463</v>
      </c>
      <c r="F198" s="99" t="s">
        <v>127</v>
      </c>
      <c r="G198" s="100" t="s">
        <v>522</v>
      </c>
      <c r="H198" s="100">
        <v>197</v>
      </c>
      <c r="I198" s="99" t="s">
        <v>642</v>
      </c>
      <c r="J198" s="42">
        <v>2</v>
      </c>
      <c r="K198" s="42">
        <v>1</v>
      </c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93">
        <f t="shared" si="36"/>
        <v>3</v>
      </c>
      <c r="W198" s="50">
        <v>0</v>
      </c>
      <c r="X198" s="50">
        <v>0</v>
      </c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93">
        <f t="shared" si="37"/>
        <v>0</v>
      </c>
      <c r="AJ198" s="50">
        <v>0</v>
      </c>
      <c r="AK198" s="50">
        <v>0</v>
      </c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93">
        <f t="shared" si="38"/>
        <v>0</v>
      </c>
      <c r="AW198" s="50">
        <f t="shared" si="39"/>
        <v>2</v>
      </c>
      <c r="AX198" s="50">
        <f t="shared" si="40"/>
        <v>1</v>
      </c>
      <c r="AY198" s="50">
        <f t="shared" si="41"/>
        <v>0</v>
      </c>
      <c r="AZ198" s="50">
        <f t="shared" si="42"/>
        <v>0</v>
      </c>
      <c r="BA198" s="50">
        <f t="shared" si="43"/>
        <v>0</v>
      </c>
      <c r="BB198" s="50">
        <f t="shared" si="44"/>
        <v>0</v>
      </c>
      <c r="BC198" s="50">
        <f t="shared" si="45"/>
        <v>0</v>
      </c>
      <c r="BD198" s="50">
        <f t="shared" si="46"/>
        <v>0</v>
      </c>
      <c r="BE198" s="50">
        <f t="shared" si="47"/>
        <v>0</v>
      </c>
      <c r="BF198" s="50">
        <f t="shared" si="48"/>
        <v>0</v>
      </c>
      <c r="BG198" s="50">
        <f t="shared" si="49"/>
        <v>0</v>
      </c>
      <c r="BH198" s="50">
        <f t="shared" si="50"/>
        <v>0</v>
      </c>
      <c r="BI198" s="51"/>
      <c r="BJ198" s="51">
        <f t="shared" si="51"/>
        <v>3</v>
      </c>
      <c r="BK198" s="57">
        <f t="shared" si="52"/>
        <v>0</v>
      </c>
    </row>
    <row r="199" spans="1:63" x14ac:dyDescent="0.3">
      <c r="A199" s="99" t="s">
        <v>463</v>
      </c>
      <c r="B199" s="99" t="s">
        <v>127</v>
      </c>
      <c r="C199" s="100">
        <v>1391</v>
      </c>
      <c r="D199" s="99" t="s">
        <v>643</v>
      </c>
      <c r="E199" s="99" t="s">
        <v>514</v>
      </c>
      <c r="F199" s="99" t="s">
        <v>42</v>
      </c>
      <c r="G199" s="100" t="s">
        <v>522</v>
      </c>
      <c r="H199" s="100">
        <v>198</v>
      </c>
      <c r="I199" s="99" t="s">
        <v>644</v>
      </c>
      <c r="J199" s="42">
        <v>12</v>
      </c>
      <c r="K199" s="42">
        <v>2</v>
      </c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93">
        <f t="shared" ref="V199:V262" si="53">SUM(J199:U199)</f>
        <v>14</v>
      </c>
      <c r="W199" s="50">
        <v>0</v>
      </c>
      <c r="X199" s="50">
        <v>0</v>
      </c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93">
        <f t="shared" ref="AI199:AI262" si="54">SUM(W199:AH199)</f>
        <v>0</v>
      </c>
      <c r="AJ199" s="50">
        <v>0</v>
      </c>
      <c r="AK199" s="50">
        <v>0</v>
      </c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93">
        <f t="shared" ref="AV199:AV262" si="55">SUM(AJ199:AU199)</f>
        <v>0</v>
      </c>
      <c r="AW199" s="50">
        <f t="shared" ref="AW199:AW262" si="56">+J199+W199+AJ199</f>
        <v>12</v>
      </c>
      <c r="AX199" s="50">
        <f t="shared" ref="AX199:AX262" si="57">+K199+X199+AK199</f>
        <v>2</v>
      </c>
      <c r="AY199" s="50">
        <f t="shared" ref="AY199:AY262" si="58">+L199+Y199+AL199</f>
        <v>0</v>
      </c>
      <c r="AZ199" s="50">
        <f t="shared" ref="AZ199:AZ262" si="59">+M199+Z199+AM199</f>
        <v>0</v>
      </c>
      <c r="BA199" s="50">
        <f t="shared" ref="BA199:BA262" si="60">+N199+AA199+AN199</f>
        <v>0</v>
      </c>
      <c r="BB199" s="50">
        <f t="shared" ref="BB199:BB262" si="61">+O199+AB199+AO199</f>
        <v>0</v>
      </c>
      <c r="BC199" s="50">
        <f t="shared" ref="BC199:BC262" si="62">+P199+AC199+AP199</f>
        <v>0</v>
      </c>
      <c r="BD199" s="50">
        <f t="shared" ref="BD199:BD262" si="63">+Q199+AD199+AQ199</f>
        <v>0</v>
      </c>
      <c r="BE199" s="50">
        <f t="shared" ref="BE199:BE262" si="64">+R199+AE199+AR199</f>
        <v>0</v>
      </c>
      <c r="BF199" s="50">
        <f t="shared" ref="BF199:BF262" si="65">+S199+AF199+AS199</f>
        <v>0</v>
      </c>
      <c r="BG199" s="50">
        <f t="shared" ref="BG199:BG262" si="66">+T199+AG199+AT199</f>
        <v>0</v>
      </c>
      <c r="BH199" s="50">
        <f t="shared" ref="BH199:BH262" si="67">+U199+AH199+AU199</f>
        <v>0</v>
      </c>
      <c r="BI199" s="51"/>
      <c r="BJ199" s="51">
        <f t="shared" ref="BJ199:BJ262" si="68">V199+AI199+AV199</f>
        <v>14</v>
      </c>
      <c r="BK199" s="57">
        <f t="shared" ref="BK199:BK262" si="69">IFERROR(BJ199/BI199,0)</f>
        <v>0</v>
      </c>
    </row>
    <row r="200" spans="1:63" x14ac:dyDescent="0.3">
      <c r="A200" s="99" t="s">
        <v>463</v>
      </c>
      <c r="B200" s="99" t="s">
        <v>127</v>
      </c>
      <c r="C200" s="100">
        <v>871</v>
      </c>
      <c r="D200" s="99" t="s">
        <v>630</v>
      </c>
      <c r="E200" s="99" t="s">
        <v>463</v>
      </c>
      <c r="F200" s="99" t="s">
        <v>127</v>
      </c>
      <c r="G200" s="100" t="s">
        <v>522</v>
      </c>
      <c r="H200" s="100">
        <v>199</v>
      </c>
      <c r="I200" s="99" t="s">
        <v>645</v>
      </c>
      <c r="J200" s="42">
        <v>7</v>
      </c>
      <c r="K200" s="42">
        <v>4</v>
      </c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93">
        <f t="shared" si="53"/>
        <v>11</v>
      </c>
      <c r="W200" s="50">
        <v>0</v>
      </c>
      <c r="X200" s="50">
        <v>0</v>
      </c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93">
        <f t="shared" si="54"/>
        <v>0</v>
      </c>
      <c r="AJ200" s="50">
        <v>0</v>
      </c>
      <c r="AK200" s="50">
        <v>0</v>
      </c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  <c r="AV200" s="93">
        <f t="shared" si="55"/>
        <v>0</v>
      </c>
      <c r="AW200" s="50">
        <f t="shared" si="56"/>
        <v>7</v>
      </c>
      <c r="AX200" s="50">
        <f t="shared" si="57"/>
        <v>4</v>
      </c>
      <c r="AY200" s="50">
        <f t="shared" si="58"/>
        <v>0</v>
      </c>
      <c r="AZ200" s="50">
        <f t="shared" si="59"/>
        <v>0</v>
      </c>
      <c r="BA200" s="50">
        <f t="shared" si="60"/>
        <v>0</v>
      </c>
      <c r="BB200" s="50">
        <f t="shared" si="61"/>
        <v>0</v>
      </c>
      <c r="BC200" s="50">
        <f t="shared" si="62"/>
        <v>0</v>
      </c>
      <c r="BD200" s="50">
        <f t="shared" si="63"/>
        <v>0</v>
      </c>
      <c r="BE200" s="50">
        <f t="shared" si="64"/>
        <v>0</v>
      </c>
      <c r="BF200" s="50">
        <f t="shared" si="65"/>
        <v>0</v>
      </c>
      <c r="BG200" s="50">
        <f t="shared" si="66"/>
        <v>0</v>
      </c>
      <c r="BH200" s="50">
        <f t="shared" si="67"/>
        <v>0</v>
      </c>
      <c r="BI200" s="51"/>
      <c r="BJ200" s="51">
        <f t="shared" si="68"/>
        <v>11</v>
      </c>
      <c r="BK200" s="57">
        <f t="shared" si="69"/>
        <v>0</v>
      </c>
    </row>
    <row r="201" spans="1:63" x14ac:dyDescent="0.3">
      <c r="A201" s="99" t="s">
        <v>463</v>
      </c>
      <c r="B201" s="99" t="s">
        <v>127</v>
      </c>
      <c r="C201" s="100">
        <v>871</v>
      </c>
      <c r="D201" s="99" t="s">
        <v>630</v>
      </c>
      <c r="E201" s="99" t="s">
        <v>463</v>
      </c>
      <c r="F201" s="99" t="s">
        <v>127</v>
      </c>
      <c r="G201" s="100" t="s">
        <v>522</v>
      </c>
      <c r="H201" s="100">
        <v>200</v>
      </c>
      <c r="I201" s="99" t="s">
        <v>646</v>
      </c>
      <c r="J201" s="42">
        <v>5</v>
      </c>
      <c r="K201" s="42">
        <v>2</v>
      </c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93">
        <f t="shared" si="53"/>
        <v>7</v>
      </c>
      <c r="W201" s="50">
        <v>0</v>
      </c>
      <c r="X201" s="50">
        <v>0</v>
      </c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93">
        <f t="shared" si="54"/>
        <v>0</v>
      </c>
      <c r="AJ201" s="50">
        <v>0</v>
      </c>
      <c r="AK201" s="50">
        <v>0</v>
      </c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  <c r="AV201" s="93">
        <f t="shared" si="55"/>
        <v>0</v>
      </c>
      <c r="AW201" s="50">
        <f t="shared" si="56"/>
        <v>5</v>
      </c>
      <c r="AX201" s="50">
        <f t="shared" si="57"/>
        <v>2</v>
      </c>
      <c r="AY201" s="50">
        <f t="shared" si="58"/>
        <v>0</v>
      </c>
      <c r="AZ201" s="50">
        <f t="shared" si="59"/>
        <v>0</v>
      </c>
      <c r="BA201" s="50">
        <f t="shared" si="60"/>
        <v>0</v>
      </c>
      <c r="BB201" s="50">
        <f t="shared" si="61"/>
        <v>0</v>
      </c>
      <c r="BC201" s="50">
        <f t="shared" si="62"/>
        <v>0</v>
      </c>
      <c r="BD201" s="50">
        <f t="shared" si="63"/>
        <v>0</v>
      </c>
      <c r="BE201" s="50">
        <f t="shared" si="64"/>
        <v>0</v>
      </c>
      <c r="BF201" s="50">
        <f t="shared" si="65"/>
        <v>0</v>
      </c>
      <c r="BG201" s="50">
        <f t="shared" si="66"/>
        <v>0</v>
      </c>
      <c r="BH201" s="50">
        <f t="shared" si="67"/>
        <v>0</v>
      </c>
      <c r="BI201" s="51"/>
      <c r="BJ201" s="51">
        <f t="shared" si="68"/>
        <v>7</v>
      </c>
      <c r="BK201" s="57">
        <f t="shared" si="69"/>
        <v>0</v>
      </c>
    </row>
    <row r="202" spans="1:63" x14ac:dyDescent="0.3">
      <c r="A202" s="99" t="s">
        <v>463</v>
      </c>
      <c r="B202" s="99" t="s">
        <v>127</v>
      </c>
      <c r="C202" s="100">
        <v>871</v>
      </c>
      <c r="D202" s="99" t="s">
        <v>630</v>
      </c>
      <c r="E202" s="99" t="s">
        <v>463</v>
      </c>
      <c r="F202" s="99" t="s">
        <v>127</v>
      </c>
      <c r="G202" s="100" t="s">
        <v>522</v>
      </c>
      <c r="H202" s="100">
        <v>201</v>
      </c>
      <c r="I202" s="99" t="s">
        <v>647</v>
      </c>
      <c r="J202" s="42">
        <v>2</v>
      </c>
      <c r="K202" s="42">
        <v>6</v>
      </c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93">
        <f t="shared" si="53"/>
        <v>8</v>
      </c>
      <c r="W202" s="50">
        <v>0</v>
      </c>
      <c r="X202" s="50">
        <v>0</v>
      </c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93">
        <f t="shared" si="54"/>
        <v>0</v>
      </c>
      <c r="AJ202" s="50">
        <v>0</v>
      </c>
      <c r="AK202" s="50">
        <v>0</v>
      </c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93">
        <f t="shared" si="55"/>
        <v>0</v>
      </c>
      <c r="AW202" s="50">
        <f t="shared" si="56"/>
        <v>2</v>
      </c>
      <c r="AX202" s="50">
        <f t="shared" si="57"/>
        <v>6</v>
      </c>
      <c r="AY202" s="50">
        <f t="shared" si="58"/>
        <v>0</v>
      </c>
      <c r="AZ202" s="50">
        <f t="shared" si="59"/>
        <v>0</v>
      </c>
      <c r="BA202" s="50">
        <f t="shared" si="60"/>
        <v>0</v>
      </c>
      <c r="BB202" s="50">
        <f t="shared" si="61"/>
        <v>0</v>
      </c>
      <c r="BC202" s="50">
        <f t="shared" si="62"/>
        <v>0</v>
      </c>
      <c r="BD202" s="50">
        <f t="shared" si="63"/>
        <v>0</v>
      </c>
      <c r="BE202" s="50">
        <f t="shared" si="64"/>
        <v>0</v>
      </c>
      <c r="BF202" s="50">
        <f t="shared" si="65"/>
        <v>0</v>
      </c>
      <c r="BG202" s="50">
        <f t="shared" si="66"/>
        <v>0</v>
      </c>
      <c r="BH202" s="50">
        <f t="shared" si="67"/>
        <v>0</v>
      </c>
      <c r="BI202" s="51"/>
      <c r="BJ202" s="51">
        <f t="shared" si="68"/>
        <v>8</v>
      </c>
      <c r="BK202" s="57">
        <f t="shared" si="69"/>
        <v>0</v>
      </c>
    </row>
    <row r="203" spans="1:63" x14ac:dyDescent="0.3">
      <c r="A203" s="99" t="s">
        <v>463</v>
      </c>
      <c r="B203" s="99" t="s">
        <v>294</v>
      </c>
      <c r="C203" s="100">
        <v>871</v>
      </c>
      <c r="D203" s="99" t="s">
        <v>630</v>
      </c>
      <c r="E203" s="99" t="s">
        <v>463</v>
      </c>
      <c r="F203" s="99" t="s">
        <v>294</v>
      </c>
      <c r="G203" s="100" t="s">
        <v>526</v>
      </c>
      <c r="H203" s="100">
        <v>202</v>
      </c>
      <c r="I203" s="99" t="s">
        <v>648</v>
      </c>
      <c r="J203" s="42">
        <v>5</v>
      </c>
      <c r="K203" s="42">
        <v>18</v>
      </c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93">
        <f t="shared" si="53"/>
        <v>23</v>
      </c>
      <c r="W203" s="50">
        <v>0</v>
      </c>
      <c r="X203" s="50">
        <v>0</v>
      </c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93">
        <f t="shared" si="54"/>
        <v>0</v>
      </c>
      <c r="AJ203" s="50">
        <v>0</v>
      </c>
      <c r="AK203" s="50">
        <v>0</v>
      </c>
      <c r="AL203" s="50"/>
      <c r="AM203" s="50"/>
      <c r="AN203" s="50"/>
      <c r="AO203" s="50"/>
      <c r="AP203" s="50"/>
      <c r="AQ203" s="50"/>
      <c r="AR203" s="50"/>
      <c r="AS203" s="50"/>
      <c r="AT203" s="50"/>
      <c r="AU203" s="50"/>
      <c r="AV203" s="93">
        <f t="shared" si="55"/>
        <v>0</v>
      </c>
      <c r="AW203" s="50">
        <f t="shared" si="56"/>
        <v>5</v>
      </c>
      <c r="AX203" s="50">
        <f t="shared" si="57"/>
        <v>18</v>
      </c>
      <c r="AY203" s="50">
        <f t="shared" si="58"/>
        <v>0</v>
      </c>
      <c r="AZ203" s="50">
        <f t="shared" si="59"/>
        <v>0</v>
      </c>
      <c r="BA203" s="50">
        <f t="shared" si="60"/>
        <v>0</v>
      </c>
      <c r="BB203" s="50">
        <f t="shared" si="61"/>
        <v>0</v>
      </c>
      <c r="BC203" s="50">
        <f t="shared" si="62"/>
        <v>0</v>
      </c>
      <c r="BD203" s="50">
        <f t="shared" si="63"/>
        <v>0</v>
      </c>
      <c r="BE203" s="50">
        <f t="shared" si="64"/>
        <v>0</v>
      </c>
      <c r="BF203" s="50">
        <f t="shared" si="65"/>
        <v>0</v>
      </c>
      <c r="BG203" s="50">
        <f t="shared" si="66"/>
        <v>0</v>
      </c>
      <c r="BH203" s="50">
        <f t="shared" si="67"/>
        <v>0</v>
      </c>
      <c r="BI203" s="51"/>
      <c r="BJ203" s="51">
        <f t="shared" si="68"/>
        <v>23</v>
      </c>
      <c r="BK203" s="57">
        <f t="shared" si="69"/>
        <v>0</v>
      </c>
    </row>
    <row r="204" spans="1:63" x14ac:dyDescent="0.3">
      <c r="A204" s="99" t="s">
        <v>463</v>
      </c>
      <c r="B204" s="99" t="s">
        <v>294</v>
      </c>
      <c r="C204" s="100">
        <v>871</v>
      </c>
      <c r="D204" s="99" t="s">
        <v>630</v>
      </c>
      <c r="E204" s="99" t="s">
        <v>463</v>
      </c>
      <c r="F204" s="99" t="s">
        <v>294</v>
      </c>
      <c r="G204" s="100" t="s">
        <v>522</v>
      </c>
      <c r="H204" s="100">
        <v>204</v>
      </c>
      <c r="I204" s="99" t="s">
        <v>649</v>
      </c>
      <c r="J204" s="42">
        <v>1</v>
      </c>
      <c r="K204" s="42">
        <v>1</v>
      </c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93">
        <f t="shared" si="53"/>
        <v>2</v>
      </c>
      <c r="W204" s="50">
        <v>0</v>
      </c>
      <c r="X204" s="50">
        <v>0</v>
      </c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93">
        <f t="shared" si="54"/>
        <v>0</v>
      </c>
      <c r="AJ204" s="50">
        <v>0</v>
      </c>
      <c r="AK204" s="50">
        <v>0</v>
      </c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93">
        <f t="shared" si="55"/>
        <v>0</v>
      </c>
      <c r="AW204" s="50">
        <f t="shared" si="56"/>
        <v>1</v>
      </c>
      <c r="AX204" s="50">
        <f t="shared" si="57"/>
        <v>1</v>
      </c>
      <c r="AY204" s="50">
        <f t="shared" si="58"/>
        <v>0</v>
      </c>
      <c r="AZ204" s="50">
        <f t="shared" si="59"/>
        <v>0</v>
      </c>
      <c r="BA204" s="50">
        <f t="shared" si="60"/>
        <v>0</v>
      </c>
      <c r="BB204" s="50">
        <f t="shared" si="61"/>
        <v>0</v>
      </c>
      <c r="BC204" s="50">
        <f t="shared" si="62"/>
        <v>0</v>
      </c>
      <c r="BD204" s="50">
        <f t="shared" si="63"/>
        <v>0</v>
      </c>
      <c r="BE204" s="50">
        <f t="shared" si="64"/>
        <v>0</v>
      </c>
      <c r="BF204" s="50">
        <f t="shared" si="65"/>
        <v>0</v>
      </c>
      <c r="BG204" s="50">
        <f t="shared" si="66"/>
        <v>0</v>
      </c>
      <c r="BH204" s="50">
        <f t="shared" si="67"/>
        <v>0</v>
      </c>
      <c r="BI204" s="51"/>
      <c r="BJ204" s="51">
        <f t="shared" si="68"/>
        <v>2</v>
      </c>
      <c r="BK204" s="57">
        <f t="shared" si="69"/>
        <v>0</v>
      </c>
    </row>
    <row r="205" spans="1:63" x14ac:dyDescent="0.3">
      <c r="A205" s="99" t="s">
        <v>463</v>
      </c>
      <c r="B205" s="99" t="s">
        <v>294</v>
      </c>
      <c r="C205" s="100">
        <v>871</v>
      </c>
      <c r="D205" s="99" t="s">
        <v>630</v>
      </c>
      <c r="E205" s="99" t="s">
        <v>463</v>
      </c>
      <c r="F205" s="99" t="s">
        <v>294</v>
      </c>
      <c r="G205" s="100" t="s">
        <v>522</v>
      </c>
      <c r="H205" s="100">
        <v>205</v>
      </c>
      <c r="I205" s="99" t="s">
        <v>650</v>
      </c>
      <c r="J205" s="42">
        <v>2</v>
      </c>
      <c r="K205" s="42">
        <v>5</v>
      </c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93">
        <f t="shared" si="53"/>
        <v>7</v>
      </c>
      <c r="W205" s="50">
        <v>0</v>
      </c>
      <c r="X205" s="50">
        <v>0</v>
      </c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93">
        <f t="shared" si="54"/>
        <v>0</v>
      </c>
      <c r="AJ205" s="50">
        <v>0</v>
      </c>
      <c r="AK205" s="50">
        <v>0</v>
      </c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  <c r="AV205" s="93">
        <f t="shared" si="55"/>
        <v>0</v>
      </c>
      <c r="AW205" s="50">
        <f t="shared" si="56"/>
        <v>2</v>
      </c>
      <c r="AX205" s="50">
        <f t="shared" si="57"/>
        <v>5</v>
      </c>
      <c r="AY205" s="50">
        <f t="shared" si="58"/>
        <v>0</v>
      </c>
      <c r="AZ205" s="50">
        <f t="shared" si="59"/>
        <v>0</v>
      </c>
      <c r="BA205" s="50">
        <f t="shared" si="60"/>
        <v>0</v>
      </c>
      <c r="BB205" s="50">
        <f t="shared" si="61"/>
        <v>0</v>
      </c>
      <c r="BC205" s="50">
        <f t="shared" si="62"/>
        <v>0</v>
      </c>
      <c r="BD205" s="50">
        <f t="shared" si="63"/>
        <v>0</v>
      </c>
      <c r="BE205" s="50">
        <f t="shared" si="64"/>
        <v>0</v>
      </c>
      <c r="BF205" s="50">
        <f t="shared" si="65"/>
        <v>0</v>
      </c>
      <c r="BG205" s="50">
        <f t="shared" si="66"/>
        <v>0</v>
      </c>
      <c r="BH205" s="50">
        <f t="shared" si="67"/>
        <v>0</v>
      </c>
      <c r="BI205" s="51"/>
      <c r="BJ205" s="51">
        <f t="shared" si="68"/>
        <v>7</v>
      </c>
      <c r="BK205" s="57">
        <f t="shared" si="69"/>
        <v>0</v>
      </c>
    </row>
    <row r="206" spans="1:63" x14ac:dyDescent="0.3">
      <c r="A206" s="99" t="s">
        <v>463</v>
      </c>
      <c r="B206" s="99" t="s">
        <v>324</v>
      </c>
      <c r="C206" s="100">
        <v>871</v>
      </c>
      <c r="D206" s="99" t="s">
        <v>630</v>
      </c>
      <c r="E206" s="99" t="s">
        <v>463</v>
      </c>
      <c r="F206" s="99" t="s">
        <v>324</v>
      </c>
      <c r="G206" s="100" t="s">
        <v>522</v>
      </c>
      <c r="H206" s="100">
        <v>206</v>
      </c>
      <c r="I206" s="99" t="s">
        <v>651</v>
      </c>
      <c r="J206" s="42">
        <v>0</v>
      </c>
      <c r="K206" s="42">
        <v>1</v>
      </c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93">
        <f t="shared" si="53"/>
        <v>1</v>
      </c>
      <c r="W206" s="50">
        <v>0</v>
      </c>
      <c r="X206" s="50">
        <v>0</v>
      </c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93">
        <f t="shared" si="54"/>
        <v>0</v>
      </c>
      <c r="AJ206" s="50">
        <v>0</v>
      </c>
      <c r="AK206" s="50">
        <v>0</v>
      </c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93">
        <f t="shared" si="55"/>
        <v>0</v>
      </c>
      <c r="AW206" s="50">
        <f t="shared" si="56"/>
        <v>0</v>
      </c>
      <c r="AX206" s="50">
        <f t="shared" si="57"/>
        <v>1</v>
      </c>
      <c r="AY206" s="50">
        <f t="shared" si="58"/>
        <v>0</v>
      </c>
      <c r="AZ206" s="50">
        <f t="shared" si="59"/>
        <v>0</v>
      </c>
      <c r="BA206" s="50">
        <f t="shared" si="60"/>
        <v>0</v>
      </c>
      <c r="BB206" s="50">
        <f t="shared" si="61"/>
        <v>0</v>
      </c>
      <c r="BC206" s="50">
        <f t="shared" si="62"/>
        <v>0</v>
      </c>
      <c r="BD206" s="50">
        <f t="shared" si="63"/>
        <v>0</v>
      </c>
      <c r="BE206" s="50">
        <f t="shared" si="64"/>
        <v>0</v>
      </c>
      <c r="BF206" s="50">
        <f t="shared" si="65"/>
        <v>0</v>
      </c>
      <c r="BG206" s="50">
        <f t="shared" si="66"/>
        <v>0</v>
      </c>
      <c r="BH206" s="50">
        <f t="shared" si="67"/>
        <v>0</v>
      </c>
      <c r="BI206" s="51"/>
      <c r="BJ206" s="51">
        <f t="shared" si="68"/>
        <v>1</v>
      </c>
      <c r="BK206" s="57">
        <f t="shared" si="69"/>
        <v>0</v>
      </c>
    </row>
    <row r="207" spans="1:63" x14ac:dyDescent="0.3">
      <c r="A207" s="99" t="s">
        <v>463</v>
      </c>
      <c r="B207" s="99" t="s">
        <v>324</v>
      </c>
      <c r="C207" s="100">
        <v>871</v>
      </c>
      <c r="D207" s="99" t="s">
        <v>630</v>
      </c>
      <c r="E207" s="99" t="s">
        <v>463</v>
      </c>
      <c r="F207" s="99" t="s">
        <v>324</v>
      </c>
      <c r="G207" s="100" t="s">
        <v>522</v>
      </c>
      <c r="H207" s="100">
        <v>207</v>
      </c>
      <c r="I207" s="99" t="s">
        <v>652</v>
      </c>
      <c r="J207" s="42">
        <v>1</v>
      </c>
      <c r="K207" s="42">
        <v>1</v>
      </c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93">
        <f t="shared" si="53"/>
        <v>2</v>
      </c>
      <c r="W207" s="50">
        <v>0</v>
      </c>
      <c r="X207" s="50">
        <v>0</v>
      </c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93">
        <f t="shared" si="54"/>
        <v>0</v>
      </c>
      <c r="AJ207" s="50">
        <v>0</v>
      </c>
      <c r="AK207" s="50">
        <v>0</v>
      </c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93">
        <f t="shared" si="55"/>
        <v>0</v>
      </c>
      <c r="AW207" s="50">
        <f t="shared" si="56"/>
        <v>1</v>
      </c>
      <c r="AX207" s="50">
        <f t="shared" si="57"/>
        <v>1</v>
      </c>
      <c r="AY207" s="50">
        <f t="shared" si="58"/>
        <v>0</v>
      </c>
      <c r="AZ207" s="50">
        <f t="shared" si="59"/>
        <v>0</v>
      </c>
      <c r="BA207" s="50">
        <f t="shared" si="60"/>
        <v>0</v>
      </c>
      <c r="BB207" s="50">
        <f t="shared" si="61"/>
        <v>0</v>
      </c>
      <c r="BC207" s="50">
        <f t="shared" si="62"/>
        <v>0</v>
      </c>
      <c r="BD207" s="50">
        <f t="shared" si="63"/>
        <v>0</v>
      </c>
      <c r="BE207" s="50">
        <f t="shared" si="64"/>
        <v>0</v>
      </c>
      <c r="BF207" s="50">
        <f t="shared" si="65"/>
        <v>0</v>
      </c>
      <c r="BG207" s="50">
        <f t="shared" si="66"/>
        <v>0</v>
      </c>
      <c r="BH207" s="50">
        <f t="shared" si="67"/>
        <v>0</v>
      </c>
      <c r="BI207" s="51"/>
      <c r="BJ207" s="51">
        <f t="shared" si="68"/>
        <v>2</v>
      </c>
      <c r="BK207" s="57">
        <f t="shared" si="69"/>
        <v>0</v>
      </c>
    </row>
    <row r="208" spans="1:63" x14ac:dyDescent="0.3">
      <c r="A208" s="99" t="s">
        <v>463</v>
      </c>
      <c r="B208" s="99" t="s">
        <v>324</v>
      </c>
      <c r="C208" s="100">
        <v>871</v>
      </c>
      <c r="D208" s="99" t="s">
        <v>630</v>
      </c>
      <c r="E208" s="99" t="s">
        <v>463</v>
      </c>
      <c r="F208" s="99" t="s">
        <v>324</v>
      </c>
      <c r="G208" s="100" t="s">
        <v>522</v>
      </c>
      <c r="H208" s="100">
        <v>208</v>
      </c>
      <c r="I208" s="99" t="s">
        <v>653</v>
      </c>
      <c r="J208" s="42">
        <v>0</v>
      </c>
      <c r="K208" s="42">
        <v>0</v>
      </c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93">
        <f t="shared" si="53"/>
        <v>0</v>
      </c>
      <c r="W208" s="50">
        <v>0</v>
      </c>
      <c r="X208" s="50">
        <v>0</v>
      </c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93">
        <f t="shared" si="54"/>
        <v>0</v>
      </c>
      <c r="AJ208" s="50">
        <v>0</v>
      </c>
      <c r="AK208" s="50">
        <v>0</v>
      </c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  <c r="AV208" s="93">
        <f t="shared" si="55"/>
        <v>0</v>
      </c>
      <c r="AW208" s="50">
        <f t="shared" si="56"/>
        <v>0</v>
      </c>
      <c r="AX208" s="50">
        <f t="shared" si="57"/>
        <v>0</v>
      </c>
      <c r="AY208" s="50">
        <f t="shared" si="58"/>
        <v>0</v>
      </c>
      <c r="AZ208" s="50">
        <f t="shared" si="59"/>
        <v>0</v>
      </c>
      <c r="BA208" s="50">
        <f t="shared" si="60"/>
        <v>0</v>
      </c>
      <c r="BB208" s="50">
        <f t="shared" si="61"/>
        <v>0</v>
      </c>
      <c r="BC208" s="50">
        <f t="shared" si="62"/>
        <v>0</v>
      </c>
      <c r="BD208" s="50">
        <f t="shared" si="63"/>
        <v>0</v>
      </c>
      <c r="BE208" s="50">
        <f t="shared" si="64"/>
        <v>0</v>
      </c>
      <c r="BF208" s="50">
        <f t="shared" si="65"/>
        <v>0</v>
      </c>
      <c r="BG208" s="50">
        <f t="shared" si="66"/>
        <v>0</v>
      </c>
      <c r="BH208" s="50">
        <f t="shared" si="67"/>
        <v>0</v>
      </c>
      <c r="BI208" s="51"/>
      <c r="BJ208" s="51">
        <f t="shared" si="68"/>
        <v>0</v>
      </c>
      <c r="BK208" s="57">
        <f t="shared" si="69"/>
        <v>0</v>
      </c>
    </row>
    <row r="209" spans="1:63" x14ac:dyDescent="0.3">
      <c r="A209" s="99" t="s">
        <v>463</v>
      </c>
      <c r="B209" s="99" t="s">
        <v>324</v>
      </c>
      <c r="C209" s="100">
        <v>871</v>
      </c>
      <c r="D209" s="99" t="s">
        <v>630</v>
      </c>
      <c r="E209" s="99" t="s">
        <v>463</v>
      </c>
      <c r="F209" s="99" t="s">
        <v>324</v>
      </c>
      <c r="G209" s="100" t="s">
        <v>526</v>
      </c>
      <c r="H209" s="100">
        <v>209</v>
      </c>
      <c r="I209" s="99" t="s">
        <v>654</v>
      </c>
      <c r="J209" s="42">
        <v>5</v>
      </c>
      <c r="K209" s="42">
        <v>1</v>
      </c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93">
        <f t="shared" si="53"/>
        <v>6</v>
      </c>
      <c r="W209" s="50">
        <v>0</v>
      </c>
      <c r="X209" s="50">
        <v>0</v>
      </c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93">
        <f t="shared" si="54"/>
        <v>0</v>
      </c>
      <c r="AJ209" s="50">
        <v>0</v>
      </c>
      <c r="AK209" s="50">
        <v>0</v>
      </c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93">
        <f t="shared" si="55"/>
        <v>0</v>
      </c>
      <c r="AW209" s="50">
        <f t="shared" si="56"/>
        <v>5</v>
      </c>
      <c r="AX209" s="50">
        <f t="shared" si="57"/>
        <v>1</v>
      </c>
      <c r="AY209" s="50">
        <f t="shared" si="58"/>
        <v>0</v>
      </c>
      <c r="AZ209" s="50">
        <f t="shared" si="59"/>
        <v>0</v>
      </c>
      <c r="BA209" s="50">
        <f t="shared" si="60"/>
        <v>0</v>
      </c>
      <c r="BB209" s="50">
        <f t="shared" si="61"/>
        <v>0</v>
      </c>
      <c r="BC209" s="50">
        <f t="shared" si="62"/>
        <v>0</v>
      </c>
      <c r="BD209" s="50">
        <f t="shared" si="63"/>
        <v>0</v>
      </c>
      <c r="BE209" s="50">
        <f t="shared" si="64"/>
        <v>0</v>
      </c>
      <c r="BF209" s="50">
        <f t="shared" si="65"/>
        <v>0</v>
      </c>
      <c r="BG209" s="50">
        <f t="shared" si="66"/>
        <v>0</v>
      </c>
      <c r="BH209" s="50">
        <f t="shared" si="67"/>
        <v>0</v>
      </c>
      <c r="BI209" s="51"/>
      <c r="BJ209" s="51">
        <f t="shared" si="68"/>
        <v>6</v>
      </c>
      <c r="BK209" s="57">
        <f t="shared" si="69"/>
        <v>0</v>
      </c>
    </row>
    <row r="210" spans="1:63" x14ac:dyDescent="0.3">
      <c r="A210" s="99" t="s">
        <v>463</v>
      </c>
      <c r="B210" s="99" t="s">
        <v>385</v>
      </c>
      <c r="C210" s="100">
        <v>1407</v>
      </c>
      <c r="D210" s="99" t="s">
        <v>511</v>
      </c>
      <c r="E210" s="99" t="s">
        <v>520</v>
      </c>
      <c r="F210" s="99" t="s">
        <v>518</v>
      </c>
      <c r="G210" s="100" t="s">
        <v>532</v>
      </c>
      <c r="H210" s="100">
        <v>210</v>
      </c>
      <c r="I210" s="99" t="s">
        <v>655</v>
      </c>
      <c r="J210" s="42">
        <v>4</v>
      </c>
      <c r="K210" s="42">
        <v>5</v>
      </c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93">
        <f t="shared" si="53"/>
        <v>9</v>
      </c>
      <c r="W210" s="50">
        <v>0</v>
      </c>
      <c r="X210" s="50">
        <v>0</v>
      </c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93">
        <f t="shared" si="54"/>
        <v>0</v>
      </c>
      <c r="AJ210" s="50">
        <v>0</v>
      </c>
      <c r="AK210" s="50">
        <v>0</v>
      </c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93">
        <f t="shared" si="55"/>
        <v>0</v>
      </c>
      <c r="AW210" s="50">
        <f t="shared" si="56"/>
        <v>4</v>
      </c>
      <c r="AX210" s="50">
        <f t="shared" si="57"/>
        <v>5</v>
      </c>
      <c r="AY210" s="50">
        <f t="shared" si="58"/>
        <v>0</v>
      </c>
      <c r="AZ210" s="50">
        <f t="shared" si="59"/>
        <v>0</v>
      </c>
      <c r="BA210" s="50">
        <f t="shared" si="60"/>
        <v>0</v>
      </c>
      <c r="BB210" s="50">
        <f t="shared" si="61"/>
        <v>0</v>
      </c>
      <c r="BC210" s="50">
        <f t="shared" si="62"/>
        <v>0</v>
      </c>
      <c r="BD210" s="50">
        <f t="shared" si="63"/>
        <v>0</v>
      </c>
      <c r="BE210" s="50">
        <f t="shared" si="64"/>
        <v>0</v>
      </c>
      <c r="BF210" s="50">
        <f t="shared" si="65"/>
        <v>0</v>
      </c>
      <c r="BG210" s="50">
        <f t="shared" si="66"/>
        <v>0</v>
      </c>
      <c r="BH210" s="50">
        <f t="shared" si="67"/>
        <v>0</v>
      </c>
      <c r="BI210" s="51"/>
      <c r="BJ210" s="51">
        <f t="shared" si="68"/>
        <v>9</v>
      </c>
      <c r="BK210" s="57">
        <f t="shared" si="69"/>
        <v>0</v>
      </c>
    </row>
    <row r="211" spans="1:63" x14ac:dyDescent="0.3">
      <c r="A211" s="99" t="s">
        <v>463</v>
      </c>
      <c r="B211" s="99" t="s">
        <v>385</v>
      </c>
      <c r="C211" s="100">
        <v>871</v>
      </c>
      <c r="D211" s="99" t="s">
        <v>630</v>
      </c>
      <c r="E211" s="99" t="s">
        <v>463</v>
      </c>
      <c r="F211" s="99" t="s">
        <v>385</v>
      </c>
      <c r="G211" s="100" t="s">
        <v>526</v>
      </c>
      <c r="H211" s="100">
        <v>211</v>
      </c>
      <c r="I211" s="99" t="s">
        <v>656</v>
      </c>
      <c r="J211" s="42">
        <v>11</v>
      </c>
      <c r="K211" s="42">
        <v>11</v>
      </c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93">
        <f t="shared" si="53"/>
        <v>22</v>
      </c>
      <c r="W211" s="50">
        <v>0</v>
      </c>
      <c r="X211" s="50">
        <v>0</v>
      </c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93">
        <f t="shared" si="54"/>
        <v>0</v>
      </c>
      <c r="AJ211" s="50">
        <v>0</v>
      </c>
      <c r="AK211" s="50">
        <v>0</v>
      </c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  <c r="AV211" s="93">
        <f t="shared" si="55"/>
        <v>0</v>
      </c>
      <c r="AW211" s="50">
        <f t="shared" si="56"/>
        <v>11</v>
      </c>
      <c r="AX211" s="50">
        <f t="shared" si="57"/>
        <v>11</v>
      </c>
      <c r="AY211" s="50">
        <f t="shared" si="58"/>
        <v>0</v>
      </c>
      <c r="AZ211" s="50">
        <f t="shared" si="59"/>
        <v>0</v>
      </c>
      <c r="BA211" s="50">
        <f t="shared" si="60"/>
        <v>0</v>
      </c>
      <c r="BB211" s="50">
        <f t="shared" si="61"/>
        <v>0</v>
      </c>
      <c r="BC211" s="50">
        <f t="shared" si="62"/>
        <v>0</v>
      </c>
      <c r="BD211" s="50">
        <f t="shared" si="63"/>
        <v>0</v>
      </c>
      <c r="BE211" s="50">
        <f t="shared" si="64"/>
        <v>0</v>
      </c>
      <c r="BF211" s="50">
        <f t="shared" si="65"/>
        <v>0</v>
      </c>
      <c r="BG211" s="50">
        <f t="shared" si="66"/>
        <v>0</v>
      </c>
      <c r="BH211" s="50">
        <f t="shared" si="67"/>
        <v>0</v>
      </c>
      <c r="BI211" s="51"/>
      <c r="BJ211" s="51">
        <f t="shared" si="68"/>
        <v>22</v>
      </c>
      <c r="BK211" s="57">
        <f t="shared" si="69"/>
        <v>0</v>
      </c>
    </row>
    <row r="212" spans="1:63" x14ac:dyDescent="0.3">
      <c r="A212" s="99" t="s">
        <v>463</v>
      </c>
      <c r="B212" s="99" t="s">
        <v>385</v>
      </c>
      <c r="C212" s="100">
        <v>871</v>
      </c>
      <c r="D212" s="99" t="s">
        <v>630</v>
      </c>
      <c r="E212" s="99" t="s">
        <v>463</v>
      </c>
      <c r="F212" s="99" t="s">
        <v>385</v>
      </c>
      <c r="G212" s="100" t="s">
        <v>539</v>
      </c>
      <c r="H212" s="100">
        <v>212</v>
      </c>
      <c r="I212" s="99" t="s">
        <v>657</v>
      </c>
      <c r="J212" s="42">
        <v>13</v>
      </c>
      <c r="K212" s="42">
        <v>0</v>
      </c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93">
        <f t="shared" si="53"/>
        <v>13</v>
      </c>
      <c r="W212" s="50">
        <v>0</v>
      </c>
      <c r="X212" s="50">
        <v>0</v>
      </c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93">
        <f t="shared" si="54"/>
        <v>0</v>
      </c>
      <c r="AJ212" s="50">
        <v>0</v>
      </c>
      <c r="AK212" s="50">
        <v>0</v>
      </c>
      <c r="AL212" s="50"/>
      <c r="AM212" s="50"/>
      <c r="AN212" s="50"/>
      <c r="AO212" s="50"/>
      <c r="AP212" s="50"/>
      <c r="AQ212" s="50"/>
      <c r="AR212" s="50"/>
      <c r="AS212" s="50"/>
      <c r="AT212" s="50"/>
      <c r="AU212" s="50"/>
      <c r="AV212" s="93">
        <f t="shared" si="55"/>
        <v>0</v>
      </c>
      <c r="AW212" s="50">
        <f t="shared" si="56"/>
        <v>13</v>
      </c>
      <c r="AX212" s="50">
        <f t="shared" si="57"/>
        <v>0</v>
      </c>
      <c r="AY212" s="50">
        <f t="shared" si="58"/>
        <v>0</v>
      </c>
      <c r="AZ212" s="50">
        <f t="shared" si="59"/>
        <v>0</v>
      </c>
      <c r="BA212" s="50">
        <f t="shared" si="60"/>
        <v>0</v>
      </c>
      <c r="BB212" s="50">
        <f t="shared" si="61"/>
        <v>0</v>
      </c>
      <c r="BC212" s="50">
        <f t="shared" si="62"/>
        <v>0</v>
      </c>
      <c r="BD212" s="50">
        <f t="shared" si="63"/>
        <v>0</v>
      </c>
      <c r="BE212" s="50">
        <f t="shared" si="64"/>
        <v>0</v>
      </c>
      <c r="BF212" s="50">
        <f t="shared" si="65"/>
        <v>0</v>
      </c>
      <c r="BG212" s="50">
        <f t="shared" si="66"/>
        <v>0</v>
      </c>
      <c r="BH212" s="50">
        <f t="shared" si="67"/>
        <v>0</v>
      </c>
      <c r="BI212" s="51"/>
      <c r="BJ212" s="51">
        <f t="shared" si="68"/>
        <v>13</v>
      </c>
      <c r="BK212" s="57">
        <f t="shared" si="69"/>
        <v>0</v>
      </c>
    </row>
    <row r="213" spans="1:63" x14ac:dyDescent="0.3">
      <c r="A213" s="99" t="s">
        <v>463</v>
      </c>
      <c r="B213" s="99" t="s">
        <v>385</v>
      </c>
      <c r="C213" s="100">
        <v>871</v>
      </c>
      <c r="D213" s="99" t="s">
        <v>630</v>
      </c>
      <c r="E213" s="99" t="s">
        <v>463</v>
      </c>
      <c r="F213" s="99" t="s">
        <v>385</v>
      </c>
      <c r="G213" s="100" t="s">
        <v>522</v>
      </c>
      <c r="H213" s="100">
        <v>213</v>
      </c>
      <c r="I213" s="99" t="s">
        <v>658</v>
      </c>
      <c r="J213" s="42">
        <v>0</v>
      </c>
      <c r="K213" s="42">
        <v>1</v>
      </c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93">
        <f t="shared" si="53"/>
        <v>1</v>
      </c>
      <c r="W213" s="50">
        <v>0</v>
      </c>
      <c r="X213" s="50">
        <v>0</v>
      </c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93">
        <f t="shared" si="54"/>
        <v>0</v>
      </c>
      <c r="AJ213" s="50">
        <v>0</v>
      </c>
      <c r="AK213" s="50">
        <v>0</v>
      </c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  <c r="AV213" s="93">
        <f t="shared" si="55"/>
        <v>0</v>
      </c>
      <c r="AW213" s="50">
        <f t="shared" si="56"/>
        <v>0</v>
      </c>
      <c r="AX213" s="50">
        <f t="shared" si="57"/>
        <v>1</v>
      </c>
      <c r="AY213" s="50">
        <f t="shared" si="58"/>
        <v>0</v>
      </c>
      <c r="AZ213" s="50">
        <f t="shared" si="59"/>
        <v>0</v>
      </c>
      <c r="BA213" s="50">
        <f t="shared" si="60"/>
        <v>0</v>
      </c>
      <c r="BB213" s="50">
        <f t="shared" si="61"/>
        <v>0</v>
      </c>
      <c r="BC213" s="50">
        <f t="shared" si="62"/>
        <v>0</v>
      </c>
      <c r="BD213" s="50">
        <f t="shared" si="63"/>
        <v>0</v>
      </c>
      <c r="BE213" s="50">
        <f t="shared" si="64"/>
        <v>0</v>
      </c>
      <c r="BF213" s="50">
        <f t="shared" si="65"/>
        <v>0</v>
      </c>
      <c r="BG213" s="50">
        <f t="shared" si="66"/>
        <v>0</v>
      </c>
      <c r="BH213" s="50">
        <f t="shared" si="67"/>
        <v>0</v>
      </c>
      <c r="BI213" s="51"/>
      <c r="BJ213" s="51">
        <f t="shared" si="68"/>
        <v>1</v>
      </c>
      <c r="BK213" s="57">
        <f t="shared" si="69"/>
        <v>0</v>
      </c>
    </row>
    <row r="214" spans="1:63" x14ac:dyDescent="0.3">
      <c r="A214" s="99" t="s">
        <v>463</v>
      </c>
      <c r="B214" s="99" t="s">
        <v>385</v>
      </c>
      <c r="C214" s="100">
        <v>871</v>
      </c>
      <c r="D214" s="99" t="s">
        <v>630</v>
      </c>
      <c r="E214" s="99" t="s">
        <v>463</v>
      </c>
      <c r="F214" s="99" t="s">
        <v>385</v>
      </c>
      <c r="G214" s="100" t="s">
        <v>526</v>
      </c>
      <c r="H214" s="100">
        <v>214</v>
      </c>
      <c r="I214" s="99" t="s">
        <v>659</v>
      </c>
      <c r="J214" s="42">
        <v>4</v>
      </c>
      <c r="K214" s="42">
        <v>4</v>
      </c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93">
        <f t="shared" si="53"/>
        <v>8</v>
      </c>
      <c r="W214" s="50">
        <v>0</v>
      </c>
      <c r="X214" s="50">
        <v>0</v>
      </c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93">
        <f t="shared" si="54"/>
        <v>0</v>
      </c>
      <c r="AJ214" s="50">
        <v>0</v>
      </c>
      <c r="AK214" s="50">
        <v>0</v>
      </c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  <c r="AV214" s="93">
        <f t="shared" si="55"/>
        <v>0</v>
      </c>
      <c r="AW214" s="50">
        <f t="shared" si="56"/>
        <v>4</v>
      </c>
      <c r="AX214" s="50">
        <f t="shared" si="57"/>
        <v>4</v>
      </c>
      <c r="AY214" s="50">
        <f t="shared" si="58"/>
        <v>0</v>
      </c>
      <c r="AZ214" s="50">
        <f t="shared" si="59"/>
        <v>0</v>
      </c>
      <c r="BA214" s="50">
        <f t="shared" si="60"/>
        <v>0</v>
      </c>
      <c r="BB214" s="50">
        <f t="shared" si="61"/>
        <v>0</v>
      </c>
      <c r="BC214" s="50">
        <f t="shared" si="62"/>
        <v>0</v>
      </c>
      <c r="BD214" s="50">
        <f t="shared" si="63"/>
        <v>0</v>
      </c>
      <c r="BE214" s="50">
        <f t="shared" si="64"/>
        <v>0</v>
      </c>
      <c r="BF214" s="50">
        <f t="shared" si="65"/>
        <v>0</v>
      </c>
      <c r="BG214" s="50">
        <f t="shared" si="66"/>
        <v>0</v>
      </c>
      <c r="BH214" s="50">
        <f t="shared" si="67"/>
        <v>0</v>
      </c>
      <c r="BI214" s="51"/>
      <c r="BJ214" s="51">
        <f t="shared" si="68"/>
        <v>8</v>
      </c>
      <c r="BK214" s="57">
        <f t="shared" si="69"/>
        <v>0</v>
      </c>
    </row>
    <row r="215" spans="1:63" x14ac:dyDescent="0.3">
      <c r="A215" s="99" t="s">
        <v>463</v>
      </c>
      <c r="B215" s="99" t="s">
        <v>385</v>
      </c>
      <c r="C215" s="100">
        <v>871</v>
      </c>
      <c r="D215" s="99" t="s">
        <v>630</v>
      </c>
      <c r="E215" s="99" t="s">
        <v>463</v>
      </c>
      <c r="F215" s="99" t="s">
        <v>385</v>
      </c>
      <c r="G215" s="100" t="s">
        <v>522</v>
      </c>
      <c r="H215" s="100">
        <v>215</v>
      </c>
      <c r="I215" s="99" t="s">
        <v>660</v>
      </c>
      <c r="J215" s="42">
        <v>1</v>
      </c>
      <c r="K215" s="42">
        <v>0</v>
      </c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93">
        <f t="shared" si="53"/>
        <v>1</v>
      </c>
      <c r="W215" s="50">
        <v>0</v>
      </c>
      <c r="X215" s="50">
        <v>0</v>
      </c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93">
        <f t="shared" si="54"/>
        <v>0</v>
      </c>
      <c r="AJ215" s="50">
        <v>0</v>
      </c>
      <c r="AK215" s="50">
        <v>0</v>
      </c>
      <c r="AL215" s="50"/>
      <c r="AM215" s="50"/>
      <c r="AN215" s="50"/>
      <c r="AO215" s="50"/>
      <c r="AP215" s="50"/>
      <c r="AQ215" s="50"/>
      <c r="AR215" s="50"/>
      <c r="AS215" s="50"/>
      <c r="AT215" s="50"/>
      <c r="AU215" s="50"/>
      <c r="AV215" s="93">
        <f t="shared" si="55"/>
        <v>0</v>
      </c>
      <c r="AW215" s="50">
        <f t="shared" si="56"/>
        <v>1</v>
      </c>
      <c r="AX215" s="50">
        <f t="shared" si="57"/>
        <v>0</v>
      </c>
      <c r="AY215" s="50">
        <f t="shared" si="58"/>
        <v>0</v>
      </c>
      <c r="AZ215" s="50">
        <f t="shared" si="59"/>
        <v>0</v>
      </c>
      <c r="BA215" s="50">
        <f t="shared" si="60"/>
        <v>0</v>
      </c>
      <c r="BB215" s="50">
        <f t="shared" si="61"/>
        <v>0</v>
      </c>
      <c r="BC215" s="50">
        <f t="shared" si="62"/>
        <v>0</v>
      </c>
      <c r="BD215" s="50">
        <f t="shared" si="63"/>
        <v>0</v>
      </c>
      <c r="BE215" s="50">
        <f t="shared" si="64"/>
        <v>0</v>
      </c>
      <c r="BF215" s="50">
        <f t="shared" si="65"/>
        <v>0</v>
      </c>
      <c r="BG215" s="50">
        <f t="shared" si="66"/>
        <v>0</v>
      </c>
      <c r="BH215" s="50">
        <f t="shared" si="67"/>
        <v>0</v>
      </c>
      <c r="BI215" s="51"/>
      <c r="BJ215" s="51">
        <f t="shared" si="68"/>
        <v>1</v>
      </c>
      <c r="BK215" s="57">
        <f t="shared" si="69"/>
        <v>0</v>
      </c>
    </row>
    <row r="216" spans="1:63" x14ac:dyDescent="0.3">
      <c r="A216" s="99" t="s">
        <v>463</v>
      </c>
      <c r="B216" s="99" t="s">
        <v>385</v>
      </c>
      <c r="C216" s="100">
        <v>871</v>
      </c>
      <c r="D216" s="99" t="s">
        <v>630</v>
      </c>
      <c r="E216" s="99" t="s">
        <v>463</v>
      </c>
      <c r="F216" s="99" t="s">
        <v>385</v>
      </c>
      <c r="G216" s="100" t="s">
        <v>522</v>
      </c>
      <c r="H216" s="100">
        <v>216</v>
      </c>
      <c r="I216" s="99" t="s">
        <v>661</v>
      </c>
      <c r="J216" s="42">
        <v>0</v>
      </c>
      <c r="K216" s="42">
        <v>6</v>
      </c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93">
        <f t="shared" si="53"/>
        <v>6</v>
      </c>
      <c r="W216" s="50">
        <v>0</v>
      </c>
      <c r="X216" s="50">
        <v>0</v>
      </c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93">
        <f t="shared" si="54"/>
        <v>0</v>
      </c>
      <c r="AJ216" s="50">
        <v>0</v>
      </c>
      <c r="AK216" s="50">
        <v>0</v>
      </c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  <c r="AV216" s="93">
        <f t="shared" si="55"/>
        <v>0</v>
      </c>
      <c r="AW216" s="50">
        <f t="shared" si="56"/>
        <v>0</v>
      </c>
      <c r="AX216" s="50">
        <f t="shared" si="57"/>
        <v>6</v>
      </c>
      <c r="AY216" s="50">
        <f t="shared" si="58"/>
        <v>0</v>
      </c>
      <c r="AZ216" s="50">
        <f t="shared" si="59"/>
        <v>0</v>
      </c>
      <c r="BA216" s="50">
        <f t="shared" si="60"/>
        <v>0</v>
      </c>
      <c r="BB216" s="50">
        <f t="shared" si="61"/>
        <v>0</v>
      </c>
      <c r="BC216" s="50">
        <f t="shared" si="62"/>
        <v>0</v>
      </c>
      <c r="BD216" s="50">
        <f t="shared" si="63"/>
        <v>0</v>
      </c>
      <c r="BE216" s="50">
        <f t="shared" si="64"/>
        <v>0</v>
      </c>
      <c r="BF216" s="50">
        <f t="shared" si="65"/>
        <v>0</v>
      </c>
      <c r="BG216" s="50">
        <f t="shared" si="66"/>
        <v>0</v>
      </c>
      <c r="BH216" s="50">
        <f t="shared" si="67"/>
        <v>0</v>
      </c>
      <c r="BI216" s="51"/>
      <c r="BJ216" s="51">
        <f t="shared" si="68"/>
        <v>6</v>
      </c>
      <c r="BK216" s="57">
        <f t="shared" si="69"/>
        <v>0</v>
      </c>
    </row>
    <row r="217" spans="1:63" x14ac:dyDescent="0.3">
      <c r="A217" s="99" t="s">
        <v>463</v>
      </c>
      <c r="B217" s="99" t="s">
        <v>385</v>
      </c>
      <c r="C217" s="100">
        <v>871</v>
      </c>
      <c r="D217" s="99" t="s">
        <v>630</v>
      </c>
      <c r="E217" s="99" t="s">
        <v>463</v>
      </c>
      <c r="F217" s="99" t="s">
        <v>385</v>
      </c>
      <c r="G217" s="100" t="s">
        <v>522</v>
      </c>
      <c r="H217" s="100">
        <v>217</v>
      </c>
      <c r="I217" s="99" t="s">
        <v>662</v>
      </c>
      <c r="J217" s="42">
        <v>0</v>
      </c>
      <c r="K217" s="42">
        <v>1</v>
      </c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93">
        <f t="shared" si="53"/>
        <v>1</v>
      </c>
      <c r="W217" s="50">
        <v>0</v>
      </c>
      <c r="X217" s="50">
        <v>0</v>
      </c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93">
        <f t="shared" si="54"/>
        <v>0</v>
      </c>
      <c r="AJ217" s="50">
        <v>0</v>
      </c>
      <c r="AK217" s="50">
        <v>0</v>
      </c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93">
        <f t="shared" si="55"/>
        <v>0</v>
      </c>
      <c r="AW217" s="50">
        <f t="shared" si="56"/>
        <v>0</v>
      </c>
      <c r="AX217" s="50">
        <f t="shared" si="57"/>
        <v>1</v>
      </c>
      <c r="AY217" s="50">
        <f t="shared" si="58"/>
        <v>0</v>
      </c>
      <c r="AZ217" s="50">
        <f t="shared" si="59"/>
        <v>0</v>
      </c>
      <c r="BA217" s="50">
        <f t="shared" si="60"/>
        <v>0</v>
      </c>
      <c r="BB217" s="50">
        <f t="shared" si="61"/>
        <v>0</v>
      </c>
      <c r="BC217" s="50">
        <f t="shared" si="62"/>
        <v>0</v>
      </c>
      <c r="BD217" s="50">
        <f t="shared" si="63"/>
        <v>0</v>
      </c>
      <c r="BE217" s="50">
        <f t="shared" si="64"/>
        <v>0</v>
      </c>
      <c r="BF217" s="50">
        <f t="shared" si="65"/>
        <v>0</v>
      </c>
      <c r="BG217" s="50">
        <f t="shared" si="66"/>
        <v>0</v>
      </c>
      <c r="BH217" s="50">
        <f t="shared" si="67"/>
        <v>0</v>
      </c>
      <c r="BI217" s="51"/>
      <c r="BJ217" s="51">
        <f t="shared" si="68"/>
        <v>1</v>
      </c>
      <c r="BK217" s="57">
        <f t="shared" si="69"/>
        <v>0</v>
      </c>
    </row>
    <row r="218" spans="1:63" x14ac:dyDescent="0.3">
      <c r="A218" s="99" t="s">
        <v>463</v>
      </c>
      <c r="B218" s="99" t="s">
        <v>385</v>
      </c>
      <c r="C218" s="100">
        <v>871</v>
      </c>
      <c r="D218" s="99" t="s">
        <v>630</v>
      </c>
      <c r="E218" s="99" t="s">
        <v>463</v>
      </c>
      <c r="F218" s="99" t="s">
        <v>385</v>
      </c>
      <c r="G218" s="100" t="s">
        <v>522</v>
      </c>
      <c r="H218" s="100">
        <v>218</v>
      </c>
      <c r="I218" s="99" t="s">
        <v>663</v>
      </c>
      <c r="J218" s="42">
        <v>1</v>
      </c>
      <c r="K218" s="42">
        <v>0</v>
      </c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93">
        <f t="shared" si="53"/>
        <v>1</v>
      </c>
      <c r="W218" s="50">
        <v>0</v>
      </c>
      <c r="X218" s="50">
        <v>0</v>
      </c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93">
        <f t="shared" si="54"/>
        <v>0</v>
      </c>
      <c r="AJ218" s="50">
        <v>0</v>
      </c>
      <c r="AK218" s="50">
        <v>0</v>
      </c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  <c r="AV218" s="93">
        <f t="shared" si="55"/>
        <v>0</v>
      </c>
      <c r="AW218" s="50">
        <f t="shared" si="56"/>
        <v>1</v>
      </c>
      <c r="AX218" s="50">
        <f t="shared" si="57"/>
        <v>0</v>
      </c>
      <c r="AY218" s="50">
        <f t="shared" si="58"/>
        <v>0</v>
      </c>
      <c r="AZ218" s="50">
        <f t="shared" si="59"/>
        <v>0</v>
      </c>
      <c r="BA218" s="50">
        <f t="shared" si="60"/>
        <v>0</v>
      </c>
      <c r="BB218" s="50">
        <f t="shared" si="61"/>
        <v>0</v>
      </c>
      <c r="BC218" s="50">
        <f t="shared" si="62"/>
        <v>0</v>
      </c>
      <c r="BD218" s="50">
        <f t="shared" si="63"/>
        <v>0</v>
      </c>
      <c r="BE218" s="50">
        <f t="shared" si="64"/>
        <v>0</v>
      </c>
      <c r="BF218" s="50">
        <f t="shared" si="65"/>
        <v>0</v>
      </c>
      <c r="BG218" s="50">
        <f t="shared" si="66"/>
        <v>0</v>
      </c>
      <c r="BH218" s="50">
        <f t="shared" si="67"/>
        <v>0</v>
      </c>
      <c r="BI218" s="51"/>
      <c r="BJ218" s="51">
        <f t="shared" si="68"/>
        <v>1</v>
      </c>
      <c r="BK218" s="57">
        <f t="shared" si="69"/>
        <v>0</v>
      </c>
    </row>
    <row r="219" spans="1:63" x14ac:dyDescent="0.3">
      <c r="A219" s="99" t="s">
        <v>463</v>
      </c>
      <c r="B219" s="99" t="s">
        <v>385</v>
      </c>
      <c r="C219" s="100">
        <v>871</v>
      </c>
      <c r="D219" s="99" t="s">
        <v>630</v>
      </c>
      <c r="E219" s="99" t="s">
        <v>463</v>
      </c>
      <c r="F219" s="99" t="s">
        <v>385</v>
      </c>
      <c r="G219" s="100" t="s">
        <v>522</v>
      </c>
      <c r="H219" s="100">
        <v>219</v>
      </c>
      <c r="I219" s="99" t="s">
        <v>664</v>
      </c>
      <c r="J219" s="42">
        <v>2</v>
      </c>
      <c r="K219" s="42">
        <v>3</v>
      </c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93">
        <f t="shared" si="53"/>
        <v>5</v>
      </c>
      <c r="W219" s="50">
        <v>0</v>
      </c>
      <c r="X219" s="50">
        <v>0</v>
      </c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93">
        <f t="shared" si="54"/>
        <v>0</v>
      </c>
      <c r="AJ219" s="50">
        <v>0</v>
      </c>
      <c r="AK219" s="50">
        <v>0</v>
      </c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93">
        <f t="shared" si="55"/>
        <v>0</v>
      </c>
      <c r="AW219" s="50">
        <f t="shared" si="56"/>
        <v>2</v>
      </c>
      <c r="AX219" s="50">
        <f t="shared" si="57"/>
        <v>3</v>
      </c>
      <c r="AY219" s="50">
        <f t="shared" si="58"/>
        <v>0</v>
      </c>
      <c r="AZ219" s="50">
        <f t="shared" si="59"/>
        <v>0</v>
      </c>
      <c r="BA219" s="50">
        <f t="shared" si="60"/>
        <v>0</v>
      </c>
      <c r="BB219" s="50">
        <f t="shared" si="61"/>
        <v>0</v>
      </c>
      <c r="BC219" s="50">
        <f t="shared" si="62"/>
        <v>0</v>
      </c>
      <c r="BD219" s="50">
        <f t="shared" si="63"/>
        <v>0</v>
      </c>
      <c r="BE219" s="50">
        <f t="shared" si="64"/>
        <v>0</v>
      </c>
      <c r="BF219" s="50">
        <f t="shared" si="65"/>
        <v>0</v>
      </c>
      <c r="BG219" s="50">
        <f t="shared" si="66"/>
        <v>0</v>
      </c>
      <c r="BH219" s="50">
        <f t="shared" si="67"/>
        <v>0</v>
      </c>
      <c r="BI219" s="51"/>
      <c r="BJ219" s="51">
        <f t="shared" si="68"/>
        <v>5</v>
      </c>
      <c r="BK219" s="57">
        <f t="shared" si="69"/>
        <v>0</v>
      </c>
    </row>
    <row r="220" spans="1:63" x14ac:dyDescent="0.3">
      <c r="A220" s="99" t="s">
        <v>463</v>
      </c>
      <c r="B220" s="99" t="s">
        <v>385</v>
      </c>
      <c r="C220" s="100">
        <v>871</v>
      </c>
      <c r="D220" s="99" t="s">
        <v>630</v>
      </c>
      <c r="E220" s="99" t="s">
        <v>463</v>
      </c>
      <c r="F220" s="99" t="s">
        <v>385</v>
      </c>
      <c r="G220" s="100" t="s">
        <v>522</v>
      </c>
      <c r="H220" s="100">
        <v>220</v>
      </c>
      <c r="I220" s="99" t="s">
        <v>665</v>
      </c>
      <c r="J220" s="42">
        <v>4</v>
      </c>
      <c r="K220" s="42">
        <v>5</v>
      </c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93">
        <f t="shared" si="53"/>
        <v>9</v>
      </c>
      <c r="W220" s="50">
        <v>0</v>
      </c>
      <c r="X220" s="50">
        <v>0</v>
      </c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93">
        <f t="shared" si="54"/>
        <v>0</v>
      </c>
      <c r="AJ220" s="50">
        <v>0</v>
      </c>
      <c r="AK220" s="50">
        <v>0</v>
      </c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  <c r="AV220" s="93">
        <f t="shared" si="55"/>
        <v>0</v>
      </c>
      <c r="AW220" s="50">
        <f t="shared" si="56"/>
        <v>4</v>
      </c>
      <c r="AX220" s="50">
        <f t="shared" si="57"/>
        <v>5</v>
      </c>
      <c r="AY220" s="50">
        <f t="shared" si="58"/>
        <v>0</v>
      </c>
      <c r="AZ220" s="50">
        <f t="shared" si="59"/>
        <v>0</v>
      </c>
      <c r="BA220" s="50">
        <f t="shared" si="60"/>
        <v>0</v>
      </c>
      <c r="BB220" s="50">
        <f t="shared" si="61"/>
        <v>0</v>
      </c>
      <c r="BC220" s="50">
        <f t="shared" si="62"/>
        <v>0</v>
      </c>
      <c r="BD220" s="50">
        <f t="shared" si="63"/>
        <v>0</v>
      </c>
      <c r="BE220" s="50">
        <f t="shared" si="64"/>
        <v>0</v>
      </c>
      <c r="BF220" s="50">
        <f t="shared" si="65"/>
        <v>0</v>
      </c>
      <c r="BG220" s="50">
        <f t="shared" si="66"/>
        <v>0</v>
      </c>
      <c r="BH220" s="50">
        <f t="shared" si="67"/>
        <v>0</v>
      </c>
      <c r="BI220" s="51"/>
      <c r="BJ220" s="51">
        <f t="shared" si="68"/>
        <v>9</v>
      </c>
      <c r="BK220" s="57">
        <f t="shared" si="69"/>
        <v>0</v>
      </c>
    </row>
    <row r="221" spans="1:63" x14ac:dyDescent="0.3">
      <c r="A221" s="99" t="s">
        <v>463</v>
      </c>
      <c r="B221" s="99" t="s">
        <v>385</v>
      </c>
      <c r="C221" s="100">
        <v>871</v>
      </c>
      <c r="D221" s="99" t="s">
        <v>630</v>
      </c>
      <c r="E221" s="99" t="s">
        <v>463</v>
      </c>
      <c r="F221" s="99" t="s">
        <v>385</v>
      </c>
      <c r="G221" s="100" t="s">
        <v>522</v>
      </c>
      <c r="H221" s="100">
        <v>221</v>
      </c>
      <c r="I221" s="99" t="s">
        <v>666</v>
      </c>
      <c r="J221" s="42">
        <v>2</v>
      </c>
      <c r="K221" s="42">
        <v>1</v>
      </c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93">
        <f t="shared" si="53"/>
        <v>3</v>
      </c>
      <c r="W221" s="50">
        <v>0</v>
      </c>
      <c r="X221" s="50">
        <v>0</v>
      </c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93">
        <f t="shared" si="54"/>
        <v>0</v>
      </c>
      <c r="AJ221" s="50">
        <v>0</v>
      </c>
      <c r="AK221" s="50">
        <v>0</v>
      </c>
      <c r="AL221" s="50"/>
      <c r="AM221" s="50"/>
      <c r="AN221" s="50"/>
      <c r="AO221" s="50"/>
      <c r="AP221" s="50"/>
      <c r="AQ221" s="50"/>
      <c r="AR221" s="50"/>
      <c r="AS221" s="50"/>
      <c r="AT221" s="50"/>
      <c r="AU221" s="50"/>
      <c r="AV221" s="93">
        <f t="shared" si="55"/>
        <v>0</v>
      </c>
      <c r="AW221" s="50">
        <f t="shared" si="56"/>
        <v>2</v>
      </c>
      <c r="AX221" s="50">
        <f t="shared" si="57"/>
        <v>1</v>
      </c>
      <c r="AY221" s="50">
        <f t="shared" si="58"/>
        <v>0</v>
      </c>
      <c r="AZ221" s="50">
        <f t="shared" si="59"/>
        <v>0</v>
      </c>
      <c r="BA221" s="50">
        <f t="shared" si="60"/>
        <v>0</v>
      </c>
      <c r="BB221" s="50">
        <f t="shared" si="61"/>
        <v>0</v>
      </c>
      <c r="BC221" s="50">
        <f t="shared" si="62"/>
        <v>0</v>
      </c>
      <c r="BD221" s="50">
        <f t="shared" si="63"/>
        <v>0</v>
      </c>
      <c r="BE221" s="50">
        <f t="shared" si="64"/>
        <v>0</v>
      </c>
      <c r="BF221" s="50">
        <f t="shared" si="65"/>
        <v>0</v>
      </c>
      <c r="BG221" s="50">
        <f t="shared" si="66"/>
        <v>0</v>
      </c>
      <c r="BH221" s="50">
        <f t="shared" si="67"/>
        <v>0</v>
      </c>
      <c r="BI221" s="51"/>
      <c r="BJ221" s="51">
        <f t="shared" si="68"/>
        <v>3</v>
      </c>
      <c r="BK221" s="57">
        <f t="shared" si="69"/>
        <v>0</v>
      </c>
    </row>
    <row r="222" spans="1:63" x14ac:dyDescent="0.3">
      <c r="A222" s="99" t="s">
        <v>463</v>
      </c>
      <c r="B222" s="99" t="s">
        <v>385</v>
      </c>
      <c r="C222" s="100">
        <v>871</v>
      </c>
      <c r="D222" s="99" t="s">
        <v>630</v>
      </c>
      <c r="E222" s="99" t="s">
        <v>463</v>
      </c>
      <c r="F222" s="99" t="s">
        <v>385</v>
      </c>
      <c r="G222" s="100" t="s">
        <v>526</v>
      </c>
      <c r="H222" s="100">
        <v>222</v>
      </c>
      <c r="I222" s="99" t="s">
        <v>667</v>
      </c>
      <c r="J222" s="42">
        <v>3</v>
      </c>
      <c r="K222" s="42">
        <v>2</v>
      </c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93">
        <f t="shared" si="53"/>
        <v>5</v>
      </c>
      <c r="W222" s="50">
        <v>0</v>
      </c>
      <c r="X222" s="50">
        <v>0</v>
      </c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93">
        <f t="shared" si="54"/>
        <v>0</v>
      </c>
      <c r="AJ222" s="50">
        <v>0</v>
      </c>
      <c r="AK222" s="50">
        <v>0</v>
      </c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93">
        <f t="shared" si="55"/>
        <v>0</v>
      </c>
      <c r="AW222" s="50">
        <f t="shared" si="56"/>
        <v>3</v>
      </c>
      <c r="AX222" s="50">
        <f t="shared" si="57"/>
        <v>2</v>
      </c>
      <c r="AY222" s="50">
        <f t="shared" si="58"/>
        <v>0</v>
      </c>
      <c r="AZ222" s="50">
        <f t="shared" si="59"/>
        <v>0</v>
      </c>
      <c r="BA222" s="50">
        <f t="shared" si="60"/>
        <v>0</v>
      </c>
      <c r="BB222" s="50">
        <f t="shared" si="61"/>
        <v>0</v>
      </c>
      <c r="BC222" s="50">
        <f t="shared" si="62"/>
        <v>0</v>
      </c>
      <c r="BD222" s="50">
        <f t="shared" si="63"/>
        <v>0</v>
      </c>
      <c r="BE222" s="50">
        <f t="shared" si="64"/>
        <v>0</v>
      </c>
      <c r="BF222" s="50">
        <f t="shared" si="65"/>
        <v>0</v>
      </c>
      <c r="BG222" s="50">
        <f t="shared" si="66"/>
        <v>0</v>
      </c>
      <c r="BH222" s="50">
        <f t="shared" si="67"/>
        <v>0</v>
      </c>
      <c r="BI222" s="51"/>
      <c r="BJ222" s="51">
        <f t="shared" si="68"/>
        <v>5</v>
      </c>
      <c r="BK222" s="57">
        <f t="shared" si="69"/>
        <v>0</v>
      </c>
    </row>
    <row r="223" spans="1:63" x14ac:dyDescent="0.3">
      <c r="A223" s="99" t="s">
        <v>463</v>
      </c>
      <c r="B223" s="99" t="s">
        <v>385</v>
      </c>
      <c r="C223" s="100">
        <v>871</v>
      </c>
      <c r="D223" s="99" t="s">
        <v>630</v>
      </c>
      <c r="E223" s="99" t="s">
        <v>463</v>
      </c>
      <c r="F223" s="99" t="s">
        <v>385</v>
      </c>
      <c r="G223" s="100" t="s">
        <v>522</v>
      </c>
      <c r="H223" s="100">
        <v>223</v>
      </c>
      <c r="I223" s="99" t="s">
        <v>668</v>
      </c>
      <c r="J223" s="42">
        <v>0</v>
      </c>
      <c r="K223" s="42">
        <v>0</v>
      </c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93">
        <f t="shared" si="53"/>
        <v>0</v>
      </c>
      <c r="W223" s="50">
        <v>0</v>
      </c>
      <c r="X223" s="50">
        <v>0</v>
      </c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93">
        <f t="shared" si="54"/>
        <v>0</v>
      </c>
      <c r="AJ223" s="50">
        <v>0</v>
      </c>
      <c r="AK223" s="50">
        <v>0</v>
      </c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93">
        <f t="shared" si="55"/>
        <v>0</v>
      </c>
      <c r="AW223" s="50">
        <f t="shared" si="56"/>
        <v>0</v>
      </c>
      <c r="AX223" s="50">
        <f t="shared" si="57"/>
        <v>0</v>
      </c>
      <c r="AY223" s="50">
        <f t="shared" si="58"/>
        <v>0</v>
      </c>
      <c r="AZ223" s="50">
        <f t="shared" si="59"/>
        <v>0</v>
      </c>
      <c r="BA223" s="50">
        <f t="shared" si="60"/>
        <v>0</v>
      </c>
      <c r="BB223" s="50">
        <f t="shared" si="61"/>
        <v>0</v>
      </c>
      <c r="BC223" s="50">
        <f t="shared" si="62"/>
        <v>0</v>
      </c>
      <c r="BD223" s="50">
        <f t="shared" si="63"/>
        <v>0</v>
      </c>
      <c r="BE223" s="50">
        <f t="shared" si="64"/>
        <v>0</v>
      </c>
      <c r="BF223" s="50">
        <f t="shared" si="65"/>
        <v>0</v>
      </c>
      <c r="BG223" s="50">
        <f t="shared" si="66"/>
        <v>0</v>
      </c>
      <c r="BH223" s="50">
        <f t="shared" si="67"/>
        <v>0</v>
      </c>
      <c r="BI223" s="51"/>
      <c r="BJ223" s="51">
        <f t="shared" si="68"/>
        <v>0</v>
      </c>
      <c r="BK223" s="57">
        <f t="shared" si="69"/>
        <v>0</v>
      </c>
    </row>
    <row r="224" spans="1:63" x14ac:dyDescent="0.3">
      <c r="A224" s="99" t="s">
        <v>463</v>
      </c>
      <c r="B224" s="99" t="s">
        <v>385</v>
      </c>
      <c r="C224" s="100">
        <v>871</v>
      </c>
      <c r="D224" s="99" t="s">
        <v>630</v>
      </c>
      <c r="E224" s="99" t="s">
        <v>463</v>
      </c>
      <c r="F224" s="99" t="s">
        <v>385</v>
      </c>
      <c r="G224" s="100" t="s">
        <v>526</v>
      </c>
      <c r="H224" s="100">
        <v>224</v>
      </c>
      <c r="I224" s="99" t="s">
        <v>669</v>
      </c>
      <c r="J224" s="42">
        <v>15</v>
      </c>
      <c r="K224" s="42">
        <v>12</v>
      </c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93">
        <f t="shared" si="53"/>
        <v>27</v>
      </c>
      <c r="W224" s="50">
        <v>1</v>
      </c>
      <c r="X224" s="50">
        <v>0</v>
      </c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93">
        <f t="shared" si="54"/>
        <v>1</v>
      </c>
      <c r="AJ224" s="50">
        <v>0</v>
      </c>
      <c r="AK224" s="50">
        <v>0</v>
      </c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93">
        <f t="shared" si="55"/>
        <v>0</v>
      </c>
      <c r="AW224" s="50">
        <f t="shared" si="56"/>
        <v>16</v>
      </c>
      <c r="AX224" s="50">
        <f t="shared" si="57"/>
        <v>12</v>
      </c>
      <c r="AY224" s="50">
        <f t="shared" si="58"/>
        <v>0</v>
      </c>
      <c r="AZ224" s="50">
        <f t="shared" si="59"/>
        <v>0</v>
      </c>
      <c r="BA224" s="50">
        <f t="shared" si="60"/>
        <v>0</v>
      </c>
      <c r="BB224" s="50">
        <f t="shared" si="61"/>
        <v>0</v>
      </c>
      <c r="BC224" s="50">
        <f t="shared" si="62"/>
        <v>0</v>
      </c>
      <c r="BD224" s="50">
        <f t="shared" si="63"/>
        <v>0</v>
      </c>
      <c r="BE224" s="50">
        <f t="shared" si="64"/>
        <v>0</v>
      </c>
      <c r="BF224" s="50">
        <f t="shared" si="65"/>
        <v>0</v>
      </c>
      <c r="BG224" s="50">
        <f t="shared" si="66"/>
        <v>0</v>
      </c>
      <c r="BH224" s="50">
        <f t="shared" si="67"/>
        <v>0</v>
      </c>
      <c r="BI224" s="51"/>
      <c r="BJ224" s="51">
        <f t="shared" si="68"/>
        <v>28</v>
      </c>
      <c r="BK224" s="57">
        <f t="shared" si="69"/>
        <v>0</v>
      </c>
    </row>
    <row r="225" spans="1:63" x14ac:dyDescent="0.3">
      <c r="A225" s="99" t="s">
        <v>463</v>
      </c>
      <c r="B225" s="99" t="s">
        <v>385</v>
      </c>
      <c r="C225" s="100">
        <v>871</v>
      </c>
      <c r="D225" s="99" t="s">
        <v>630</v>
      </c>
      <c r="E225" s="99" t="s">
        <v>463</v>
      </c>
      <c r="F225" s="99" t="s">
        <v>385</v>
      </c>
      <c r="G225" s="100" t="s">
        <v>522</v>
      </c>
      <c r="H225" s="100">
        <v>225</v>
      </c>
      <c r="I225" s="99" t="s">
        <v>670</v>
      </c>
      <c r="J225" s="42">
        <v>4</v>
      </c>
      <c r="K225" s="42">
        <v>1</v>
      </c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93">
        <f t="shared" si="53"/>
        <v>5</v>
      </c>
      <c r="W225" s="50">
        <v>0</v>
      </c>
      <c r="X225" s="50">
        <v>0</v>
      </c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93">
        <f t="shared" si="54"/>
        <v>0</v>
      </c>
      <c r="AJ225" s="50">
        <v>0</v>
      </c>
      <c r="AK225" s="50">
        <v>0</v>
      </c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93">
        <f t="shared" si="55"/>
        <v>0</v>
      </c>
      <c r="AW225" s="50">
        <f t="shared" si="56"/>
        <v>4</v>
      </c>
      <c r="AX225" s="50">
        <f t="shared" si="57"/>
        <v>1</v>
      </c>
      <c r="AY225" s="50">
        <f t="shared" si="58"/>
        <v>0</v>
      </c>
      <c r="AZ225" s="50">
        <f t="shared" si="59"/>
        <v>0</v>
      </c>
      <c r="BA225" s="50">
        <f t="shared" si="60"/>
        <v>0</v>
      </c>
      <c r="BB225" s="50">
        <f t="shared" si="61"/>
        <v>0</v>
      </c>
      <c r="BC225" s="50">
        <f t="shared" si="62"/>
        <v>0</v>
      </c>
      <c r="BD225" s="50">
        <f t="shared" si="63"/>
        <v>0</v>
      </c>
      <c r="BE225" s="50">
        <f t="shared" si="64"/>
        <v>0</v>
      </c>
      <c r="BF225" s="50">
        <f t="shared" si="65"/>
        <v>0</v>
      </c>
      <c r="BG225" s="50">
        <f t="shared" si="66"/>
        <v>0</v>
      </c>
      <c r="BH225" s="50">
        <f t="shared" si="67"/>
        <v>0</v>
      </c>
      <c r="BI225" s="51"/>
      <c r="BJ225" s="51">
        <f t="shared" si="68"/>
        <v>5</v>
      </c>
      <c r="BK225" s="57">
        <f t="shared" si="69"/>
        <v>0</v>
      </c>
    </row>
    <row r="226" spans="1:63" x14ac:dyDescent="0.3">
      <c r="A226" s="99" t="s">
        <v>463</v>
      </c>
      <c r="B226" s="99" t="s">
        <v>385</v>
      </c>
      <c r="C226" s="100">
        <v>871</v>
      </c>
      <c r="D226" s="99" t="s">
        <v>630</v>
      </c>
      <c r="E226" s="99" t="s">
        <v>463</v>
      </c>
      <c r="F226" s="99" t="s">
        <v>385</v>
      </c>
      <c r="G226" s="100" t="s">
        <v>522</v>
      </c>
      <c r="H226" s="100">
        <v>226</v>
      </c>
      <c r="I226" s="99" t="s">
        <v>671</v>
      </c>
      <c r="J226" s="42">
        <v>5</v>
      </c>
      <c r="K226" s="42">
        <v>5</v>
      </c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93">
        <f t="shared" si="53"/>
        <v>10</v>
      </c>
      <c r="W226" s="50">
        <v>0</v>
      </c>
      <c r="X226" s="50">
        <v>0</v>
      </c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93">
        <f t="shared" si="54"/>
        <v>0</v>
      </c>
      <c r="AJ226" s="50">
        <v>0</v>
      </c>
      <c r="AK226" s="50">
        <v>0</v>
      </c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93">
        <f t="shared" si="55"/>
        <v>0</v>
      </c>
      <c r="AW226" s="50">
        <f t="shared" si="56"/>
        <v>5</v>
      </c>
      <c r="AX226" s="50">
        <f t="shared" si="57"/>
        <v>5</v>
      </c>
      <c r="AY226" s="50">
        <f t="shared" si="58"/>
        <v>0</v>
      </c>
      <c r="AZ226" s="50">
        <f t="shared" si="59"/>
        <v>0</v>
      </c>
      <c r="BA226" s="50">
        <f t="shared" si="60"/>
        <v>0</v>
      </c>
      <c r="BB226" s="50">
        <f t="shared" si="61"/>
        <v>0</v>
      </c>
      <c r="BC226" s="50">
        <f t="shared" si="62"/>
        <v>0</v>
      </c>
      <c r="BD226" s="50">
        <f t="shared" si="63"/>
        <v>0</v>
      </c>
      <c r="BE226" s="50">
        <f t="shared" si="64"/>
        <v>0</v>
      </c>
      <c r="BF226" s="50">
        <f t="shared" si="65"/>
        <v>0</v>
      </c>
      <c r="BG226" s="50">
        <f t="shared" si="66"/>
        <v>0</v>
      </c>
      <c r="BH226" s="50">
        <f t="shared" si="67"/>
        <v>0</v>
      </c>
      <c r="BI226" s="51"/>
      <c r="BJ226" s="51">
        <f t="shared" si="68"/>
        <v>10</v>
      </c>
      <c r="BK226" s="57">
        <f t="shared" si="69"/>
        <v>0</v>
      </c>
    </row>
    <row r="227" spans="1:63" x14ac:dyDescent="0.3">
      <c r="A227" s="99" t="s">
        <v>463</v>
      </c>
      <c r="B227" s="99" t="s">
        <v>385</v>
      </c>
      <c r="C227" s="100">
        <v>871</v>
      </c>
      <c r="D227" s="99" t="s">
        <v>630</v>
      </c>
      <c r="E227" s="99" t="s">
        <v>463</v>
      </c>
      <c r="F227" s="99" t="s">
        <v>385</v>
      </c>
      <c r="G227" s="100" t="s">
        <v>522</v>
      </c>
      <c r="H227" s="100">
        <v>227</v>
      </c>
      <c r="I227" s="99" t="s">
        <v>415</v>
      </c>
      <c r="J227" s="42">
        <v>0</v>
      </c>
      <c r="K227" s="42">
        <v>0</v>
      </c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93">
        <f t="shared" si="53"/>
        <v>0</v>
      </c>
      <c r="W227" s="50">
        <v>0</v>
      </c>
      <c r="X227" s="50">
        <v>0</v>
      </c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93">
        <f t="shared" si="54"/>
        <v>0</v>
      </c>
      <c r="AJ227" s="50">
        <v>0</v>
      </c>
      <c r="AK227" s="50">
        <v>0</v>
      </c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93">
        <f t="shared" si="55"/>
        <v>0</v>
      </c>
      <c r="AW227" s="50">
        <f t="shared" si="56"/>
        <v>0</v>
      </c>
      <c r="AX227" s="50">
        <f t="shared" si="57"/>
        <v>0</v>
      </c>
      <c r="AY227" s="50">
        <f t="shared" si="58"/>
        <v>0</v>
      </c>
      <c r="AZ227" s="50">
        <f t="shared" si="59"/>
        <v>0</v>
      </c>
      <c r="BA227" s="50">
        <f t="shared" si="60"/>
        <v>0</v>
      </c>
      <c r="BB227" s="50">
        <f t="shared" si="61"/>
        <v>0</v>
      </c>
      <c r="BC227" s="50">
        <f t="shared" si="62"/>
        <v>0</v>
      </c>
      <c r="BD227" s="50">
        <f t="shared" si="63"/>
        <v>0</v>
      </c>
      <c r="BE227" s="50">
        <f t="shared" si="64"/>
        <v>0</v>
      </c>
      <c r="BF227" s="50">
        <f t="shared" si="65"/>
        <v>0</v>
      </c>
      <c r="BG227" s="50">
        <f t="shared" si="66"/>
        <v>0</v>
      </c>
      <c r="BH227" s="50">
        <f t="shared" si="67"/>
        <v>0</v>
      </c>
      <c r="BI227" s="51"/>
      <c r="BJ227" s="51">
        <f t="shared" si="68"/>
        <v>0</v>
      </c>
      <c r="BK227" s="57">
        <f t="shared" si="69"/>
        <v>0</v>
      </c>
    </row>
    <row r="228" spans="1:63" x14ac:dyDescent="0.3">
      <c r="A228" s="99" t="s">
        <v>463</v>
      </c>
      <c r="B228" s="99" t="s">
        <v>385</v>
      </c>
      <c r="C228" s="100">
        <v>871</v>
      </c>
      <c r="D228" s="99" t="s">
        <v>630</v>
      </c>
      <c r="E228" s="99" t="s">
        <v>463</v>
      </c>
      <c r="F228" s="99" t="s">
        <v>385</v>
      </c>
      <c r="G228" s="100" t="s">
        <v>526</v>
      </c>
      <c r="H228" s="100">
        <v>228</v>
      </c>
      <c r="I228" s="99" t="s">
        <v>672</v>
      </c>
      <c r="J228" s="42">
        <v>15</v>
      </c>
      <c r="K228" s="42">
        <v>0</v>
      </c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93">
        <f t="shared" si="53"/>
        <v>15</v>
      </c>
      <c r="W228" s="50">
        <v>0</v>
      </c>
      <c r="X228" s="50">
        <v>0</v>
      </c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93">
        <f t="shared" si="54"/>
        <v>0</v>
      </c>
      <c r="AJ228" s="50">
        <v>0</v>
      </c>
      <c r="AK228" s="50">
        <v>0</v>
      </c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  <c r="AV228" s="93">
        <f t="shared" si="55"/>
        <v>0</v>
      </c>
      <c r="AW228" s="50">
        <f t="shared" si="56"/>
        <v>15</v>
      </c>
      <c r="AX228" s="50">
        <f t="shared" si="57"/>
        <v>0</v>
      </c>
      <c r="AY228" s="50">
        <f t="shared" si="58"/>
        <v>0</v>
      </c>
      <c r="AZ228" s="50">
        <f t="shared" si="59"/>
        <v>0</v>
      </c>
      <c r="BA228" s="50">
        <f t="shared" si="60"/>
        <v>0</v>
      </c>
      <c r="BB228" s="50">
        <f t="shared" si="61"/>
        <v>0</v>
      </c>
      <c r="BC228" s="50">
        <f t="shared" si="62"/>
        <v>0</v>
      </c>
      <c r="BD228" s="50">
        <f t="shared" si="63"/>
        <v>0</v>
      </c>
      <c r="BE228" s="50">
        <f t="shared" si="64"/>
        <v>0</v>
      </c>
      <c r="BF228" s="50">
        <f t="shared" si="65"/>
        <v>0</v>
      </c>
      <c r="BG228" s="50">
        <f t="shared" si="66"/>
        <v>0</v>
      </c>
      <c r="BH228" s="50">
        <f t="shared" si="67"/>
        <v>0</v>
      </c>
      <c r="BI228" s="51"/>
      <c r="BJ228" s="51">
        <f t="shared" si="68"/>
        <v>15</v>
      </c>
      <c r="BK228" s="57">
        <f t="shared" si="69"/>
        <v>0</v>
      </c>
    </row>
    <row r="229" spans="1:63" x14ac:dyDescent="0.3">
      <c r="A229" s="99" t="s">
        <v>463</v>
      </c>
      <c r="B229" s="99" t="s">
        <v>385</v>
      </c>
      <c r="C229" s="100">
        <v>871</v>
      </c>
      <c r="D229" s="99" t="s">
        <v>630</v>
      </c>
      <c r="E229" s="99" t="s">
        <v>463</v>
      </c>
      <c r="F229" s="99" t="s">
        <v>385</v>
      </c>
      <c r="G229" s="100" t="s">
        <v>522</v>
      </c>
      <c r="H229" s="100">
        <v>229</v>
      </c>
      <c r="I229" s="99" t="s">
        <v>673</v>
      </c>
      <c r="J229" s="42">
        <v>4</v>
      </c>
      <c r="K229" s="42">
        <v>4</v>
      </c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93">
        <f t="shared" si="53"/>
        <v>8</v>
      </c>
      <c r="W229" s="50">
        <v>0</v>
      </c>
      <c r="X229" s="50">
        <v>0</v>
      </c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93">
        <f t="shared" si="54"/>
        <v>0</v>
      </c>
      <c r="AJ229" s="50">
        <v>0</v>
      </c>
      <c r="AK229" s="50">
        <v>0</v>
      </c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93">
        <f t="shared" si="55"/>
        <v>0</v>
      </c>
      <c r="AW229" s="50">
        <f t="shared" si="56"/>
        <v>4</v>
      </c>
      <c r="AX229" s="50">
        <f t="shared" si="57"/>
        <v>4</v>
      </c>
      <c r="AY229" s="50">
        <f t="shared" si="58"/>
        <v>0</v>
      </c>
      <c r="AZ229" s="50">
        <f t="shared" si="59"/>
        <v>0</v>
      </c>
      <c r="BA229" s="50">
        <f t="shared" si="60"/>
        <v>0</v>
      </c>
      <c r="BB229" s="50">
        <f t="shared" si="61"/>
        <v>0</v>
      </c>
      <c r="BC229" s="50">
        <f t="shared" si="62"/>
        <v>0</v>
      </c>
      <c r="BD229" s="50">
        <f t="shared" si="63"/>
        <v>0</v>
      </c>
      <c r="BE229" s="50">
        <f t="shared" si="64"/>
        <v>0</v>
      </c>
      <c r="BF229" s="50">
        <f t="shared" si="65"/>
        <v>0</v>
      </c>
      <c r="BG229" s="50">
        <f t="shared" si="66"/>
        <v>0</v>
      </c>
      <c r="BH229" s="50">
        <f t="shared" si="67"/>
        <v>0</v>
      </c>
      <c r="BI229" s="51"/>
      <c r="BJ229" s="51">
        <f t="shared" si="68"/>
        <v>8</v>
      </c>
      <c r="BK229" s="57">
        <f t="shared" si="69"/>
        <v>0</v>
      </c>
    </row>
    <row r="230" spans="1:63" x14ac:dyDescent="0.3">
      <c r="A230" s="99" t="s">
        <v>463</v>
      </c>
      <c r="B230" s="99" t="s">
        <v>385</v>
      </c>
      <c r="C230" s="100">
        <v>871</v>
      </c>
      <c r="D230" s="99" t="s">
        <v>630</v>
      </c>
      <c r="E230" s="99" t="s">
        <v>463</v>
      </c>
      <c r="F230" s="99" t="s">
        <v>385</v>
      </c>
      <c r="G230" s="100" t="s">
        <v>522</v>
      </c>
      <c r="H230" s="100">
        <v>230</v>
      </c>
      <c r="I230" s="99" t="s">
        <v>674</v>
      </c>
      <c r="J230" s="42">
        <v>2</v>
      </c>
      <c r="K230" s="42">
        <v>1</v>
      </c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93">
        <f t="shared" si="53"/>
        <v>3</v>
      </c>
      <c r="W230" s="50">
        <v>0</v>
      </c>
      <c r="X230" s="50">
        <v>0</v>
      </c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93">
        <f t="shared" si="54"/>
        <v>0</v>
      </c>
      <c r="AJ230" s="50">
        <v>0</v>
      </c>
      <c r="AK230" s="50">
        <v>0</v>
      </c>
      <c r="AL230" s="50"/>
      <c r="AM230" s="50"/>
      <c r="AN230" s="50"/>
      <c r="AO230" s="50"/>
      <c r="AP230" s="50"/>
      <c r="AQ230" s="50"/>
      <c r="AR230" s="50"/>
      <c r="AS230" s="50"/>
      <c r="AT230" s="50"/>
      <c r="AU230" s="50"/>
      <c r="AV230" s="93">
        <f t="shared" si="55"/>
        <v>0</v>
      </c>
      <c r="AW230" s="50">
        <f t="shared" si="56"/>
        <v>2</v>
      </c>
      <c r="AX230" s="50">
        <f t="shared" si="57"/>
        <v>1</v>
      </c>
      <c r="AY230" s="50">
        <f t="shared" si="58"/>
        <v>0</v>
      </c>
      <c r="AZ230" s="50">
        <f t="shared" si="59"/>
        <v>0</v>
      </c>
      <c r="BA230" s="50">
        <f t="shared" si="60"/>
        <v>0</v>
      </c>
      <c r="BB230" s="50">
        <f t="shared" si="61"/>
        <v>0</v>
      </c>
      <c r="BC230" s="50">
        <f t="shared" si="62"/>
        <v>0</v>
      </c>
      <c r="BD230" s="50">
        <f t="shared" si="63"/>
        <v>0</v>
      </c>
      <c r="BE230" s="50">
        <f t="shared" si="64"/>
        <v>0</v>
      </c>
      <c r="BF230" s="50">
        <f t="shared" si="65"/>
        <v>0</v>
      </c>
      <c r="BG230" s="50">
        <f t="shared" si="66"/>
        <v>0</v>
      </c>
      <c r="BH230" s="50">
        <f t="shared" si="67"/>
        <v>0</v>
      </c>
      <c r="BI230" s="51"/>
      <c r="BJ230" s="51">
        <f t="shared" si="68"/>
        <v>3</v>
      </c>
      <c r="BK230" s="57">
        <f t="shared" si="69"/>
        <v>0</v>
      </c>
    </row>
    <row r="231" spans="1:63" x14ac:dyDescent="0.3">
      <c r="A231" s="99" t="s">
        <v>463</v>
      </c>
      <c r="B231" s="99" t="s">
        <v>385</v>
      </c>
      <c r="C231" s="100">
        <v>871</v>
      </c>
      <c r="D231" s="99" t="s">
        <v>630</v>
      </c>
      <c r="E231" s="99" t="s">
        <v>463</v>
      </c>
      <c r="F231" s="99" t="s">
        <v>385</v>
      </c>
      <c r="G231" s="100" t="s">
        <v>522</v>
      </c>
      <c r="H231" s="100">
        <v>231</v>
      </c>
      <c r="I231" s="99" t="s">
        <v>675</v>
      </c>
      <c r="J231" s="42">
        <v>4</v>
      </c>
      <c r="K231" s="42">
        <v>2</v>
      </c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93">
        <f t="shared" si="53"/>
        <v>6</v>
      </c>
      <c r="W231" s="50">
        <v>1</v>
      </c>
      <c r="X231" s="50">
        <v>0</v>
      </c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93">
        <f t="shared" si="54"/>
        <v>1</v>
      </c>
      <c r="AJ231" s="50">
        <v>0</v>
      </c>
      <c r="AK231" s="50">
        <v>0</v>
      </c>
      <c r="AL231" s="50"/>
      <c r="AM231" s="50"/>
      <c r="AN231" s="50"/>
      <c r="AO231" s="50"/>
      <c r="AP231" s="50"/>
      <c r="AQ231" s="50"/>
      <c r="AR231" s="50"/>
      <c r="AS231" s="50"/>
      <c r="AT231" s="50"/>
      <c r="AU231" s="50"/>
      <c r="AV231" s="93">
        <f t="shared" si="55"/>
        <v>0</v>
      </c>
      <c r="AW231" s="50">
        <f t="shared" si="56"/>
        <v>5</v>
      </c>
      <c r="AX231" s="50">
        <f t="shared" si="57"/>
        <v>2</v>
      </c>
      <c r="AY231" s="50">
        <f t="shared" si="58"/>
        <v>0</v>
      </c>
      <c r="AZ231" s="50">
        <f t="shared" si="59"/>
        <v>0</v>
      </c>
      <c r="BA231" s="50">
        <f t="shared" si="60"/>
        <v>0</v>
      </c>
      <c r="BB231" s="50">
        <f t="shared" si="61"/>
        <v>0</v>
      </c>
      <c r="BC231" s="50">
        <f t="shared" si="62"/>
        <v>0</v>
      </c>
      <c r="BD231" s="50">
        <f t="shared" si="63"/>
        <v>0</v>
      </c>
      <c r="BE231" s="50">
        <f t="shared" si="64"/>
        <v>0</v>
      </c>
      <c r="BF231" s="50">
        <f t="shared" si="65"/>
        <v>0</v>
      </c>
      <c r="BG231" s="50">
        <f t="shared" si="66"/>
        <v>0</v>
      </c>
      <c r="BH231" s="50">
        <f t="shared" si="67"/>
        <v>0</v>
      </c>
      <c r="BI231" s="51"/>
      <c r="BJ231" s="51">
        <f t="shared" si="68"/>
        <v>7</v>
      </c>
      <c r="BK231" s="57">
        <f t="shared" si="69"/>
        <v>0</v>
      </c>
    </row>
    <row r="232" spans="1:63" x14ac:dyDescent="0.3">
      <c r="A232" s="99" t="s">
        <v>463</v>
      </c>
      <c r="B232" s="99" t="s">
        <v>385</v>
      </c>
      <c r="C232" s="100">
        <v>871</v>
      </c>
      <c r="D232" s="99" t="s">
        <v>630</v>
      </c>
      <c r="E232" s="99" t="s">
        <v>463</v>
      </c>
      <c r="F232" s="99" t="s">
        <v>385</v>
      </c>
      <c r="G232" s="100" t="s">
        <v>526</v>
      </c>
      <c r="H232" s="100">
        <v>232</v>
      </c>
      <c r="I232" s="99" t="s">
        <v>676</v>
      </c>
      <c r="J232" s="42">
        <v>1</v>
      </c>
      <c r="K232" s="42">
        <v>2</v>
      </c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93">
        <f t="shared" si="53"/>
        <v>3</v>
      </c>
      <c r="W232" s="50">
        <v>0</v>
      </c>
      <c r="X232" s="50">
        <v>0</v>
      </c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93">
        <f t="shared" si="54"/>
        <v>0</v>
      </c>
      <c r="AJ232" s="50">
        <v>0</v>
      </c>
      <c r="AK232" s="50">
        <v>0</v>
      </c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  <c r="AV232" s="93">
        <f t="shared" si="55"/>
        <v>0</v>
      </c>
      <c r="AW232" s="50">
        <f t="shared" si="56"/>
        <v>1</v>
      </c>
      <c r="AX232" s="50">
        <f t="shared" si="57"/>
        <v>2</v>
      </c>
      <c r="AY232" s="50">
        <f t="shared" si="58"/>
        <v>0</v>
      </c>
      <c r="AZ232" s="50">
        <f t="shared" si="59"/>
        <v>0</v>
      </c>
      <c r="BA232" s="50">
        <f t="shared" si="60"/>
        <v>0</v>
      </c>
      <c r="BB232" s="50">
        <f t="shared" si="61"/>
        <v>0</v>
      </c>
      <c r="BC232" s="50">
        <f t="shared" si="62"/>
        <v>0</v>
      </c>
      <c r="BD232" s="50">
        <f t="shared" si="63"/>
        <v>0</v>
      </c>
      <c r="BE232" s="50">
        <f t="shared" si="64"/>
        <v>0</v>
      </c>
      <c r="BF232" s="50">
        <f t="shared" si="65"/>
        <v>0</v>
      </c>
      <c r="BG232" s="50">
        <f t="shared" si="66"/>
        <v>0</v>
      </c>
      <c r="BH232" s="50">
        <f t="shared" si="67"/>
        <v>0</v>
      </c>
      <c r="BI232" s="51"/>
      <c r="BJ232" s="51">
        <f t="shared" si="68"/>
        <v>3</v>
      </c>
      <c r="BK232" s="57">
        <f t="shared" si="69"/>
        <v>0</v>
      </c>
    </row>
    <row r="233" spans="1:63" x14ac:dyDescent="0.3">
      <c r="A233" s="99" t="s">
        <v>463</v>
      </c>
      <c r="B233" s="99" t="s">
        <v>385</v>
      </c>
      <c r="C233" s="100">
        <v>871</v>
      </c>
      <c r="D233" s="99" t="s">
        <v>630</v>
      </c>
      <c r="E233" s="99" t="s">
        <v>463</v>
      </c>
      <c r="F233" s="99" t="s">
        <v>385</v>
      </c>
      <c r="G233" s="100" t="s">
        <v>522</v>
      </c>
      <c r="H233" s="100">
        <v>234</v>
      </c>
      <c r="I233" s="99" t="s">
        <v>677</v>
      </c>
      <c r="J233" s="42">
        <v>0</v>
      </c>
      <c r="K233" s="42">
        <v>0</v>
      </c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93">
        <f t="shared" si="53"/>
        <v>0</v>
      </c>
      <c r="W233" s="50">
        <v>0</v>
      </c>
      <c r="X233" s="50">
        <v>0</v>
      </c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93">
        <f t="shared" si="54"/>
        <v>0</v>
      </c>
      <c r="AJ233" s="50">
        <v>0</v>
      </c>
      <c r="AK233" s="50">
        <v>0</v>
      </c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  <c r="AV233" s="93">
        <f t="shared" si="55"/>
        <v>0</v>
      </c>
      <c r="AW233" s="50">
        <f t="shared" si="56"/>
        <v>0</v>
      </c>
      <c r="AX233" s="50">
        <f t="shared" si="57"/>
        <v>0</v>
      </c>
      <c r="AY233" s="50">
        <f t="shared" si="58"/>
        <v>0</v>
      </c>
      <c r="AZ233" s="50">
        <f t="shared" si="59"/>
        <v>0</v>
      </c>
      <c r="BA233" s="50">
        <f t="shared" si="60"/>
        <v>0</v>
      </c>
      <c r="BB233" s="50">
        <f t="shared" si="61"/>
        <v>0</v>
      </c>
      <c r="BC233" s="50">
        <f t="shared" si="62"/>
        <v>0</v>
      </c>
      <c r="BD233" s="50">
        <f t="shared" si="63"/>
        <v>0</v>
      </c>
      <c r="BE233" s="50">
        <f t="shared" si="64"/>
        <v>0</v>
      </c>
      <c r="BF233" s="50">
        <f t="shared" si="65"/>
        <v>0</v>
      </c>
      <c r="BG233" s="50">
        <f t="shared" si="66"/>
        <v>0</v>
      </c>
      <c r="BH233" s="50">
        <f t="shared" si="67"/>
        <v>0</v>
      </c>
      <c r="BI233" s="51"/>
      <c r="BJ233" s="51">
        <f t="shared" si="68"/>
        <v>0</v>
      </c>
      <c r="BK233" s="57">
        <f t="shared" si="69"/>
        <v>0</v>
      </c>
    </row>
    <row r="234" spans="1:63" x14ac:dyDescent="0.3">
      <c r="A234" s="99" t="s">
        <v>514</v>
      </c>
      <c r="B234" s="99" t="s">
        <v>42</v>
      </c>
      <c r="C234" s="100">
        <v>1391</v>
      </c>
      <c r="D234" s="99" t="s">
        <v>643</v>
      </c>
      <c r="E234" s="99" t="s">
        <v>514</v>
      </c>
      <c r="F234" s="99" t="s">
        <v>42</v>
      </c>
      <c r="G234" s="100" t="s">
        <v>539</v>
      </c>
      <c r="H234" s="100">
        <v>235</v>
      </c>
      <c r="I234" s="99" t="s">
        <v>678</v>
      </c>
      <c r="J234" s="42">
        <v>37</v>
      </c>
      <c r="K234" s="42">
        <v>12</v>
      </c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93">
        <f t="shared" si="53"/>
        <v>49</v>
      </c>
      <c r="W234" s="50">
        <v>0</v>
      </c>
      <c r="X234" s="50">
        <v>0</v>
      </c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93">
        <f t="shared" si="54"/>
        <v>0</v>
      </c>
      <c r="AJ234" s="50">
        <v>0</v>
      </c>
      <c r="AK234" s="50">
        <v>0</v>
      </c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  <c r="AV234" s="93">
        <f t="shared" si="55"/>
        <v>0</v>
      </c>
      <c r="AW234" s="50">
        <f t="shared" si="56"/>
        <v>37</v>
      </c>
      <c r="AX234" s="50">
        <f t="shared" si="57"/>
        <v>12</v>
      </c>
      <c r="AY234" s="50">
        <f t="shared" si="58"/>
        <v>0</v>
      </c>
      <c r="AZ234" s="50">
        <f t="shared" si="59"/>
        <v>0</v>
      </c>
      <c r="BA234" s="50">
        <f t="shared" si="60"/>
        <v>0</v>
      </c>
      <c r="BB234" s="50">
        <f t="shared" si="61"/>
        <v>0</v>
      </c>
      <c r="BC234" s="50">
        <f t="shared" si="62"/>
        <v>0</v>
      </c>
      <c r="BD234" s="50">
        <f t="shared" si="63"/>
        <v>0</v>
      </c>
      <c r="BE234" s="50">
        <f t="shared" si="64"/>
        <v>0</v>
      </c>
      <c r="BF234" s="50">
        <f t="shared" si="65"/>
        <v>0</v>
      </c>
      <c r="BG234" s="50">
        <f t="shared" si="66"/>
        <v>0</v>
      </c>
      <c r="BH234" s="50">
        <f t="shared" si="67"/>
        <v>0</v>
      </c>
      <c r="BI234" s="51"/>
      <c r="BJ234" s="51">
        <f t="shared" si="68"/>
        <v>49</v>
      </c>
      <c r="BK234" s="57">
        <f t="shared" si="69"/>
        <v>0</v>
      </c>
    </row>
    <row r="235" spans="1:63" x14ac:dyDescent="0.3">
      <c r="A235" s="99" t="s">
        <v>514</v>
      </c>
      <c r="B235" s="99" t="s">
        <v>42</v>
      </c>
      <c r="C235" s="100">
        <v>1391</v>
      </c>
      <c r="D235" s="99" t="s">
        <v>643</v>
      </c>
      <c r="E235" s="99" t="s">
        <v>514</v>
      </c>
      <c r="F235" s="99" t="s">
        <v>42</v>
      </c>
      <c r="G235" s="100" t="s">
        <v>522</v>
      </c>
      <c r="H235" s="100">
        <v>236</v>
      </c>
      <c r="I235" s="99" t="s">
        <v>679</v>
      </c>
      <c r="J235" s="42">
        <v>10</v>
      </c>
      <c r="K235" s="42">
        <v>11</v>
      </c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93">
        <f t="shared" si="53"/>
        <v>21</v>
      </c>
      <c r="W235" s="50">
        <v>0</v>
      </c>
      <c r="X235" s="50">
        <v>0</v>
      </c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93">
        <f t="shared" si="54"/>
        <v>0</v>
      </c>
      <c r="AJ235" s="50">
        <v>0</v>
      </c>
      <c r="AK235" s="50">
        <v>0</v>
      </c>
      <c r="AL235" s="50"/>
      <c r="AM235" s="50"/>
      <c r="AN235" s="50"/>
      <c r="AO235" s="50"/>
      <c r="AP235" s="50"/>
      <c r="AQ235" s="50"/>
      <c r="AR235" s="50"/>
      <c r="AS235" s="50"/>
      <c r="AT235" s="50"/>
      <c r="AU235" s="50"/>
      <c r="AV235" s="93">
        <f t="shared" si="55"/>
        <v>0</v>
      </c>
      <c r="AW235" s="50">
        <f t="shared" si="56"/>
        <v>10</v>
      </c>
      <c r="AX235" s="50">
        <f t="shared" si="57"/>
        <v>11</v>
      </c>
      <c r="AY235" s="50">
        <f t="shared" si="58"/>
        <v>0</v>
      </c>
      <c r="AZ235" s="50">
        <f t="shared" si="59"/>
        <v>0</v>
      </c>
      <c r="BA235" s="50">
        <f t="shared" si="60"/>
        <v>0</v>
      </c>
      <c r="BB235" s="50">
        <f t="shared" si="61"/>
        <v>0</v>
      </c>
      <c r="BC235" s="50">
        <f t="shared" si="62"/>
        <v>0</v>
      </c>
      <c r="BD235" s="50">
        <f t="shared" si="63"/>
        <v>0</v>
      </c>
      <c r="BE235" s="50">
        <f t="shared" si="64"/>
        <v>0</v>
      </c>
      <c r="BF235" s="50">
        <f t="shared" si="65"/>
        <v>0</v>
      </c>
      <c r="BG235" s="50">
        <f t="shared" si="66"/>
        <v>0</v>
      </c>
      <c r="BH235" s="50">
        <f t="shared" si="67"/>
        <v>0</v>
      </c>
      <c r="BI235" s="51"/>
      <c r="BJ235" s="51">
        <f t="shared" si="68"/>
        <v>21</v>
      </c>
      <c r="BK235" s="57">
        <f t="shared" si="69"/>
        <v>0</v>
      </c>
    </row>
    <row r="236" spans="1:63" x14ac:dyDescent="0.3">
      <c r="A236" s="99" t="s">
        <v>514</v>
      </c>
      <c r="B236" s="99" t="s">
        <v>42</v>
      </c>
      <c r="C236" s="100">
        <v>1391</v>
      </c>
      <c r="D236" s="99" t="s">
        <v>643</v>
      </c>
      <c r="E236" s="99" t="s">
        <v>514</v>
      </c>
      <c r="F236" s="99" t="s">
        <v>42</v>
      </c>
      <c r="G236" s="100" t="s">
        <v>522</v>
      </c>
      <c r="H236" s="100">
        <v>237</v>
      </c>
      <c r="I236" s="99" t="s">
        <v>680</v>
      </c>
      <c r="J236" s="42">
        <v>1</v>
      </c>
      <c r="K236" s="42">
        <v>0</v>
      </c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93">
        <f t="shared" si="53"/>
        <v>1</v>
      </c>
      <c r="W236" s="50">
        <v>0</v>
      </c>
      <c r="X236" s="50">
        <v>0</v>
      </c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93">
        <f t="shared" si="54"/>
        <v>0</v>
      </c>
      <c r="AJ236" s="50">
        <v>0</v>
      </c>
      <c r="AK236" s="50">
        <v>0</v>
      </c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  <c r="AV236" s="93">
        <f t="shared" si="55"/>
        <v>0</v>
      </c>
      <c r="AW236" s="50">
        <f t="shared" si="56"/>
        <v>1</v>
      </c>
      <c r="AX236" s="50">
        <f t="shared" si="57"/>
        <v>0</v>
      </c>
      <c r="AY236" s="50">
        <f t="shared" si="58"/>
        <v>0</v>
      </c>
      <c r="AZ236" s="50">
        <f t="shared" si="59"/>
        <v>0</v>
      </c>
      <c r="BA236" s="50">
        <f t="shared" si="60"/>
        <v>0</v>
      </c>
      <c r="BB236" s="50">
        <f t="shared" si="61"/>
        <v>0</v>
      </c>
      <c r="BC236" s="50">
        <f t="shared" si="62"/>
        <v>0</v>
      </c>
      <c r="BD236" s="50">
        <f t="shared" si="63"/>
        <v>0</v>
      </c>
      <c r="BE236" s="50">
        <f t="shared" si="64"/>
        <v>0</v>
      </c>
      <c r="BF236" s="50">
        <f t="shared" si="65"/>
        <v>0</v>
      </c>
      <c r="BG236" s="50">
        <f t="shared" si="66"/>
        <v>0</v>
      </c>
      <c r="BH236" s="50">
        <f t="shared" si="67"/>
        <v>0</v>
      </c>
      <c r="BI236" s="51"/>
      <c r="BJ236" s="51">
        <f t="shared" si="68"/>
        <v>1</v>
      </c>
      <c r="BK236" s="57">
        <f t="shared" si="69"/>
        <v>0</v>
      </c>
    </row>
    <row r="237" spans="1:63" x14ac:dyDescent="0.3">
      <c r="A237" s="99" t="s">
        <v>514</v>
      </c>
      <c r="B237" s="99" t="s">
        <v>42</v>
      </c>
      <c r="C237" s="100">
        <v>1391</v>
      </c>
      <c r="D237" s="99" t="s">
        <v>643</v>
      </c>
      <c r="E237" s="99" t="s">
        <v>514</v>
      </c>
      <c r="F237" s="99" t="s">
        <v>42</v>
      </c>
      <c r="G237" s="100" t="s">
        <v>522</v>
      </c>
      <c r="H237" s="100">
        <v>238</v>
      </c>
      <c r="I237" s="99" t="s">
        <v>681</v>
      </c>
      <c r="J237" s="42">
        <v>20</v>
      </c>
      <c r="K237" s="42">
        <v>0</v>
      </c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93">
        <f t="shared" si="53"/>
        <v>20</v>
      </c>
      <c r="W237" s="50">
        <v>0</v>
      </c>
      <c r="X237" s="50">
        <v>0</v>
      </c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93">
        <f t="shared" si="54"/>
        <v>0</v>
      </c>
      <c r="AJ237" s="50">
        <v>0</v>
      </c>
      <c r="AK237" s="50">
        <v>0</v>
      </c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93">
        <f t="shared" si="55"/>
        <v>0</v>
      </c>
      <c r="AW237" s="50">
        <f t="shared" si="56"/>
        <v>20</v>
      </c>
      <c r="AX237" s="50">
        <f t="shared" si="57"/>
        <v>0</v>
      </c>
      <c r="AY237" s="50">
        <f t="shared" si="58"/>
        <v>0</v>
      </c>
      <c r="AZ237" s="50">
        <f t="shared" si="59"/>
        <v>0</v>
      </c>
      <c r="BA237" s="50">
        <f t="shared" si="60"/>
        <v>0</v>
      </c>
      <c r="BB237" s="50">
        <f t="shared" si="61"/>
        <v>0</v>
      </c>
      <c r="BC237" s="50">
        <f t="shared" si="62"/>
        <v>0</v>
      </c>
      <c r="BD237" s="50">
        <f t="shared" si="63"/>
        <v>0</v>
      </c>
      <c r="BE237" s="50">
        <f t="shared" si="64"/>
        <v>0</v>
      </c>
      <c r="BF237" s="50">
        <f t="shared" si="65"/>
        <v>0</v>
      </c>
      <c r="BG237" s="50">
        <f t="shared" si="66"/>
        <v>0</v>
      </c>
      <c r="BH237" s="50">
        <f t="shared" si="67"/>
        <v>0</v>
      </c>
      <c r="BI237" s="51"/>
      <c r="BJ237" s="51">
        <f t="shared" si="68"/>
        <v>20</v>
      </c>
      <c r="BK237" s="57">
        <f t="shared" si="69"/>
        <v>0</v>
      </c>
    </row>
    <row r="238" spans="1:63" x14ac:dyDescent="0.3">
      <c r="A238" s="99" t="s">
        <v>514</v>
      </c>
      <c r="B238" s="99" t="s">
        <v>42</v>
      </c>
      <c r="C238" s="100">
        <v>1391</v>
      </c>
      <c r="D238" s="99" t="s">
        <v>643</v>
      </c>
      <c r="E238" s="99" t="s">
        <v>514</v>
      </c>
      <c r="F238" s="99" t="s">
        <v>42</v>
      </c>
      <c r="G238" s="100" t="s">
        <v>522</v>
      </c>
      <c r="H238" s="100">
        <v>239</v>
      </c>
      <c r="I238" s="99" t="s">
        <v>682</v>
      </c>
      <c r="J238" s="42">
        <v>1</v>
      </c>
      <c r="K238" s="42">
        <v>2</v>
      </c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93">
        <f t="shared" si="53"/>
        <v>3</v>
      </c>
      <c r="W238" s="50">
        <v>0</v>
      </c>
      <c r="X238" s="50">
        <v>0</v>
      </c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93">
        <f t="shared" si="54"/>
        <v>0</v>
      </c>
      <c r="AJ238" s="50">
        <v>0</v>
      </c>
      <c r="AK238" s="50">
        <v>0</v>
      </c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  <c r="AV238" s="93">
        <f t="shared" si="55"/>
        <v>0</v>
      </c>
      <c r="AW238" s="50">
        <f t="shared" si="56"/>
        <v>1</v>
      </c>
      <c r="AX238" s="50">
        <f t="shared" si="57"/>
        <v>2</v>
      </c>
      <c r="AY238" s="50">
        <f t="shared" si="58"/>
        <v>0</v>
      </c>
      <c r="AZ238" s="50">
        <f t="shared" si="59"/>
        <v>0</v>
      </c>
      <c r="BA238" s="50">
        <f t="shared" si="60"/>
        <v>0</v>
      </c>
      <c r="BB238" s="50">
        <f t="shared" si="61"/>
        <v>0</v>
      </c>
      <c r="BC238" s="50">
        <f t="shared" si="62"/>
        <v>0</v>
      </c>
      <c r="BD238" s="50">
        <f t="shared" si="63"/>
        <v>0</v>
      </c>
      <c r="BE238" s="50">
        <f t="shared" si="64"/>
        <v>0</v>
      </c>
      <c r="BF238" s="50">
        <f t="shared" si="65"/>
        <v>0</v>
      </c>
      <c r="BG238" s="50">
        <f t="shared" si="66"/>
        <v>0</v>
      </c>
      <c r="BH238" s="50">
        <f t="shared" si="67"/>
        <v>0</v>
      </c>
      <c r="BI238" s="51"/>
      <c r="BJ238" s="51">
        <f t="shared" si="68"/>
        <v>3</v>
      </c>
      <c r="BK238" s="57">
        <f t="shared" si="69"/>
        <v>0</v>
      </c>
    </row>
    <row r="239" spans="1:63" x14ac:dyDescent="0.3">
      <c r="A239" s="99" t="s">
        <v>514</v>
      </c>
      <c r="B239" s="99" t="s">
        <v>59</v>
      </c>
      <c r="C239" s="100">
        <v>1391</v>
      </c>
      <c r="D239" s="99" t="s">
        <v>643</v>
      </c>
      <c r="E239" s="99" t="s">
        <v>514</v>
      </c>
      <c r="F239" s="99" t="s">
        <v>59</v>
      </c>
      <c r="G239" s="100" t="s">
        <v>543</v>
      </c>
      <c r="H239" s="100">
        <v>240</v>
      </c>
      <c r="I239" s="99" t="s">
        <v>683</v>
      </c>
      <c r="J239" s="42">
        <v>19</v>
      </c>
      <c r="K239" s="42">
        <v>12</v>
      </c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93">
        <f t="shared" si="53"/>
        <v>31</v>
      </c>
      <c r="W239" s="50">
        <v>0</v>
      </c>
      <c r="X239" s="50">
        <v>0</v>
      </c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93">
        <f t="shared" si="54"/>
        <v>0</v>
      </c>
      <c r="AJ239" s="50">
        <v>0</v>
      </c>
      <c r="AK239" s="50">
        <v>0</v>
      </c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93">
        <f t="shared" si="55"/>
        <v>0</v>
      </c>
      <c r="AW239" s="50">
        <f t="shared" si="56"/>
        <v>19</v>
      </c>
      <c r="AX239" s="50">
        <f t="shared" si="57"/>
        <v>12</v>
      </c>
      <c r="AY239" s="50">
        <f t="shared" si="58"/>
        <v>0</v>
      </c>
      <c r="AZ239" s="50">
        <f t="shared" si="59"/>
        <v>0</v>
      </c>
      <c r="BA239" s="50">
        <f t="shared" si="60"/>
        <v>0</v>
      </c>
      <c r="BB239" s="50">
        <f t="shared" si="61"/>
        <v>0</v>
      </c>
      <c r="BC239" s="50">
        <f t="shared" si="62"/>
        <v>0</v>
      </c>
      <c r="BD239" s="50">
        <f t="shared" si="63"/>
        <v>0</v>
      </c>
      <c r="BE239" s="50">
        <f t="shared" si="64"/>
        <v>0</v>
      </c>
      <c r="BF239" s="50">
        <f t="shared" si="65"/>
        <v>0</v>
      </c>
      <c r="BG239" s="50">
        <f t="shared" si="66"/>
        <v>0</v>
      </c>
      <c r="BH239" s="50">
        <f t="shared" si="67"/>
        <v>0</v>
      </c>
      <c r="BI239" s="51"/>
      <c r="BJ239" s="51">
        <f t="shared" si="68"/>
        <v>31</v>
      </c>
      <c r="BK239" s="57">
        <f t="shared" si="69"/>
        <v>0</v>
      </c>
    </row>
    <row r="240" spans="1:63" x14ac:dyDescent="0.3">
      <c r="A240" s="99" t="s">
        <v>514</v>
      </c>
      <c r="B240" s="99" t="s">
        <v>59</v>
      </c>
      <c r="C240" s="100">
        <v>1391</v>
      </c>
      <c r="D240" s="99" t="s">
        <v>643</v>
      </c>
      <c r="E240" s="99" t="s">
        <v>514</v>
      </c>
      <c r="F240" s="99" t="s">
        <v>59</v>
      </c>
      <c r="G240" s="100" t="s">
        <v>522</v>
      </c>
      <c r="H240" s="100">
        <v>241</v>
      </c>
      <c r="I240" s="99" t="s">
        <v>58</v>
      </c>
      <c r="J240" s="42">
        <v>9</v>
      </c>
      <c r="K240" s="42">
        <v>0</v>
      </c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93">
        <f t="shared" si="53"/>
        <v>9</v>
      </c>
      <c r="W240" s="50">
        <v>0</v>
      </c>
      <c r="X240" s="50">
        <v>0</v>
      </c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93">
        <f t="shared" si="54"/>
        <v>0</v>
      </c>
      <c r="AJ240" s="50">
        <v>0</v>
      </c>
      <c r="AK240" s="50">
        <v>0</v>
      </c>
      <c r="AL240" s="50"/>
      <c r="AM240" s="50"/>
      <c r="AN240" s="50"/>
      <c r="AO240" s="50"/>
      <c r="AP240" s="50"/>
      <c r="AQ240" s="50"/>
      <c r="AR240" s="50"/>
      <c r="AS240" s="50"/>
      <c r="AT240" s="50"/>
      <c r="AU240" s="50"/>
      <c r="AV240" s="93">
        <f t="shared" si="55"/>
        <v>0</v>
      </c>
      <c r="AW240" s="50">
        <f t="shared" si="56"/>
        <v>9</v>
      </c>
      <c r="AX240" s="50">
        <f t="shared" si="57"/>
        <v>0</v>
      </c>
      <c r="AY240" s="50">
        <f t="shared" si="58"/>
        <v>0</v>
      </c>
      <c r="AZ240" s="50">
        <f t="shared" si="59"/>
        <v>0</v>
      </c>
      <c r="BA240" s="50">
        <f t="shared" si="60"/>
        <v>0</v>
      </c>
      <c r="BB240" s="50">
        <f t="shared" si="61"/>
        <v>0</v>
      </c>
      <c r="BC240" s="50">
        <f t="shared" si="62"/>
        <v>0</v>
      </c>
      <c r="BD240" s="50">
        <f t="shared" si="63"/>
        <v>0</v>
      </c>
      <c r="BE240" s="50">
        <f t="shared" si="64"/>
        <v>0</v>
      </c>
      <c r="BF240" s="50">
        <f t="shared" si="65"/>
        <v>0</v>
      </c>
      <c r="BG240" s="50">
        <f t="shared" si="66"/>
        <v>0</v>
      </c>
      <c r="BH240" s="50">
        <f t="shared" si="67"/>
        <v>0</v>
      </c>
      <c r="BI240" s="51"/>
      <c r="BJ240" s="51">
        <f t="shared" si="68"/>
        <v>9</v>
      </c>
      <c r="BK240" s="57">
        <f t="shared" si="69"/>
        <v>0</v>
      </c>
    </row>
    <row r="241" spans="1:63" x14ac:dyDescent="0.3">
      <c r="A241" s="99" t="s">
        <v>514</v>
      </c>
      <c r="B241" s="99" t="s">
        <v>59</v>
      </c>
      <c r="C241" s="100">
        <v>1391</v>
      </c>
      <c r="D241" s="99" t="s">
        <v>643</v>
      </c>
      <c r="E241" s="99" t="s">
        <v>514</v>
      </c>
      <c r="F241" s="99" t="s">
        <v>59</v>
      </c>
      <c r="G241" s="100" t="s">
        <v>522</v>
      </c>
      <c r="H241" s="100">
        <v>242</v>
      </c>
      <c r="I241" s="99" t="s">
        <v>65</v>
      </c>
      <c r="J241" s="42">
        <v>3</v>
      </c>
      <c r="K241" s="42">
        <v>0</v>
      </c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93">
        <f t="shared" si="53"/>
        <v>3</v>
      </c>
      <c r="W241" s="50">
        <v>0</v>
      </c>
      <c r="X241" s="50">
        <v>0</v>
      </c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93">
        <f t="shared" si="54"/>
        <v>0</v>
      </c>
      <c r="AJ241" s="50">
        <v>0</v>
      </c>
      <c r="AK241" s="50">
        <v>0</v>
      </c>
      <c r="AL241" s="50"/>
      <c r="AM241" s="50"/>
      <c r="AN241" s="50"/>
      <c r="AO241" s="50"/>
      <c r="AP241" s="50"/>
      <c r="AQ241" s="50"/>
      <c r="AR241" s="50"/>
      <c r="AS241" s="50"/>
      <c r="AT241" s="50"/>
      <c r="AU241" s="50"/>
      <c r="AV241" s="93">
        <f t="shared" si="55"/>
        <v>0</v>
      </c>
      <c r="AW241" s="50">
        <f t="shared" si="56"/>
        <v>3</v>
      </c>
      <c r="AX241" s="50">
        <f t="shared" si="57"/>
        <v>0</v>
      </c>
      <c r="AY241" s="50">
        <f t="shared" si="58"/>
        <v>0</v>
      </c>
      <c r="AZ241" s="50">
        <f t="shared" si="59"/>
        <v>0</v>
      </c>
      <c r="BA241" s="50">
        <f t="shared" si="60"/>
        <v>0</v>
      </c>
      <c r="BB241" s="50">
        <f t="shared" si="61"/>
        <v>0</v>
      </c>
      <c r="BC241" s="50">
        <f t="shared" si="62"/>
        <v>0</v>
      </c>
      <c r="BD241" s="50">
        <f t="shared" si="63"/>
        <v>0</v>
      </c>
      <c r="BE241" s="50">
        <f t="shared" si="64"/>
        <v>0</v>
      </c>
      <c r="BF241" s="50">
        <f t="shared" si="65"/>
        <v>0</v>
      </c>
      <c r="BG241" s="50">
        <f t="shared" si="66"/>
        <v>0</v>
      </c>
      <c r="BH241" s="50">
        <f t="shared" si="67"/>
        <v>0</v>
      </c>
      <c r="BI241" s="51"/>
      <c r="BJ241" s="51">
        <f t="shared" si="68"/>
        <v>3</v>
      </c>
      <c r="BK241" s="57">
        <f t="shared" si="69"/>
        <v>0</v>
      </c>
    </row>
    <row r="242" spans="1:63" x14ac:dyDescent="0.3">
      <c r="A242" s="99" t="s">
        <v>514</v>
      </c>
      <c r="B242" s="99" t="s">
        <v>59</v>
      </c>
      <c r="C242" s="100">
        <v>1391</v>
      </c>
      <c r="D242" s="99" t="s">
        <v>643</v>
      </c>
      <c r="E242" s="99" t="s">
        <v>514</v>
      </c>
      <c r="F242" s="99" t="s">
        <v>59</v>
      </c>
      <c r="G242" s="100" t="s">
        <v>522</v>
      </c>
      <c r="H242" s="100">
        <v>243</v>
      </c>
      <c r="I242" s="99" t="s">
        <v>63</v>
      </c>
      <c r="J242" s="42">
        <v>14</v>
      </c>
      <c r="K242" s="42">
        <v>3</v>
      </c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93">
        <f t="shared" si="53"/>
        <v>17</v>
      </c>
      <c r="W242" s="50">
        <v>0</v>
      </c>
      <c r="X242" s="50">
        <v>0</v>
      </c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93">
        <f t="shared" si="54"/>
        <v>0</v>
      </c>
      <c r="AJ242" s="50">
        <v>0</v>
      </c>
      <c r="AK242" s="50">
        <v>0</v>
      </c>
      <c r="AL242" s="50"/>
      <c r="AM242" s="50"/>
      <c r="AN242" s="50"/>
      <c r="AO242" s="50"/>
      <c r="AP242" s="50"/>
      <c r="AQ242" s="50"/>
      <c r="AR242" s="50"/>
      <c r="AS242" s="50"/>
      <c r="AT242" s="50"/>
      <c r="AU242" s="50"/>
      <c r="AV242" s="93">
        <f t="shared" si="55"/>
        <v>0</v>
      </c>
      <c r="AW242" s="50">
        <f t="shared" si="56"/>
        <v>14</v>
      </c>
      <c r="AX242" s="50">
        <f t="shared" si="57"/>
        <v>3</v>
      </c>
      <c r="AY242" s="50">
        <f t="shared" si="58"/>
        <v>0</v>
      </c>
      <c r="AZ242" s="50">
        <f t="shared" si="59"/>
        <v>0</v>
      </c>
      <c r="BA242" s="50">
        <f t="shared" si="60"/>
        <v>0</v>
      </c>
      <c r="BB242" s="50">
        <f t="shared" si="61"/>
        <v>0</v>
      </c>
      <c r="BC242" s="50">
        <f t="shared" si="62"/>
        <v>0</v>
      </c>
      <c r="BD242" s="50">
        <f t="shared" si="63"/>
        <v>0</v>
      </c>
      <c r="BE242" s="50">
        <f t="shared" si="64"/>
        <v>0</v>
      </c>
      <c r="BF242" s="50">
        <f t="shared" si="65"/>
        <v>0</v>
      </c>
      <c r="BG242" s="50">
        <f t="shared" si="66"/>
        <v>0</v>
      </c>
      <c r="BH242" s="50">
        <f t="shared" si="67"/>
        <v>0</v>
      </c>
      <c r="BI242" s="51"/>
      <c r="BJ242" s="51">
        <f t="shared" si="68"/>
        <v>17</v>
      </c>
      <c r="BK242" s="57">
        <f t="shared" si="69"/>
        <v>0</v>
      </c>
    </row>
    <row r="243" spans="1:63" x14ac:dyDescent="0.3">
      <c r="A243" s="99" t="s">
        <v>514</v>
      </c>
      <c r="B243" s="99" t="s">
        <v>59</v>
      </c>
      <c r="C243" s="100">
        <v>1391</v>
      </c>
      <c r="D243" s="99" t="s">
        <v>643</v>
      </c>
      <c r="E243" s="99" t="s">
        <v>514</v>
      </c>
      <c r="F243" s="99" t="s">
        <v>59</v>
      </c>
      <c r="G243" s="100" t="s">
        <v>522</v>
      </c>
      <c r="H243" s="100">
        <v>244</v>
      </c>
      <c r="I243" s="99" t="s">
        <v>62</v>
      </c>
      <c r="J243" s="42">
        <v>0</v>
      </c>
      <c r="K243" s="42">
        <v>0</v>
      </c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93">
        <f t="shared" si="53"/>
        <v>0</v>
      </c>
      <c r="W243" s="50">
        <v>0</v>
      </c>
      <c r="X243" s="50">
        <v>0</v>
      </c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93">
        <f t="shared" si="54"/>
        <v>0</v>
      </c>
      <c r="AJ243" s="50">
        <v>0</v>
      </c>
      <c r="AK243" s="50">
        <v>0</v>
      </c>
      <c r="AL243" s="50"/>
      <c r="AM243" s="50"/>
      <c r="AN243" s="50"/>
      <c r="AO243" s="50"/>
      <c r="AP243" s="50"/>
      <c r="AQ243" s="50"/>
      <c r="AR243" s="50"/>
      <c r="AS243" s="50"/>
      <c r="AT243" s="50"/>
      <c r="AU243" s="50"/>
      <c r="AV243" s="93">
        <f t="shared" si="55"/>
        <v>0</v>
      </c>
      <c r="AW243" s="50">
        <f t="shared" si="56"/>
        <v>0</v>
      </c>
      <c r="AX243" s="50">
        <f t="shared" si="57"/>
        <v>0</v>
      </c>
      <c r="AY243" s="50">
        <f t="shared" si="58"/>
        <v>0</v>
      </c>
      <c r="AZ243" s="50">
        <f t="shared" si="59"/>
        <v>0</v>
      </c>
      <c r="BA243" s="50">
        <f t="shared" si="60"/>
        <v>0</v>
      </c>
      <c r="BB243" s="50">
        <f t="shared" si="61"/>
        <v>0</v>
      </c>
      <c r="BC243" s="50">
        <f t="shared" si="62"/>
        <v>0</v>
      </c>
      <c r="BD243" s="50">
        <f t="shared" si="63"/>
        <v>0</v>
      </c>
      <c r="BE243" s="50">
        <f t="shared" si="64"/>
        <v>0</v>
      </c>
      <c r="BF243" s="50">
        <f t="shared" si="65"/>
        <v>0</v>
      </c>
      <c r="BG243" s="50">
        <f t="shared" si="66"/>
        <v>0</v>
      </c>
      <c r="BH243" s="50">
        <f t="shared" si="67"/>
        <v>0</v>
      </c>
      <c r="BI243" s="51"/>
      <c r="BJ243" s="51">
        <f t="shared" si="68"/>
        <v>0</v>
      </c>
      <c r="BK243" s="57">
        <f t="shared" si="69"/>
        <v>0</v>
      </c>
    </row>
    <row r="244" spans="1:63" x14ac:dyDescent="0.3">
      <c r="A244" s="99" t="s">
        <v>514</v>
      </c>
      <c r="B244" s="99" t="s">
        <v>59</v>
      </c>
      <c r="C244" s="100">
        <v>1391</v>
      </c>
      <c r="D244" s="99" t="s">
        <v>643</v>
      </c>
      <c r="E244" s="99" t="s">
        <v>514</v>
      </c>
      <c r="F244" s="99" t="s">
        <v>42</v>
      </c>
      <c r="G244" s="100" t="s">
        <v>522</v>
      </c>
      <c r="H244" s="100">
        <v>245</v>
      </c>
      <c r="I244" s="99" t="s">
        <v>684</v>
      </c>
      <c r="J244" s="42">
        <v>5</v>
      </c>
      <c r="K244" s="42">
        <v>3</v>
      </c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93">
        <f t="shared" si="53"/>
        <v>8</v>
      </c>
      <c r="W244" s="50">
        <v>0</v>
      </c>
      <c r="X244" s="50">
        <v>0</v>
      </c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93">
        <f t="shared" si="54"/>
        <v>0</v>
      </c>
      <c r="AJ244" s="50">
        <v>0</v>
      </c>
      <c r="AK244" s="50">
        <v>0</v>
      </c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  <c r="AV244" s="93">
        <f t="shared" si="55"/>
        <v>0</v>
      </c>
      <c r="AW244" s="50">
        <f t="shared" si="56"/>
        <v>5</v>
      </c>
      <c r="AX244" s="50">
        <f t="shared" si="57"/>
        <v>3</v>
      </c>
      <c r="AY244" s="50">
        <f t="shared" si="58"/>
        <v>0</v>
      </c>
      <c r="AZ244" s="50">
        <f t="shared" si="59"/>
        <v>0</v>
      </c>
      <c r="BA244" s="50">
        <f t="shared" si="60"/>
        <v>0</v>
      </c>
      <c r="BB244" s="50">
        <f t="shared" si="61"/>
        <v>0</v>
      </c>
      <c r="BC244" s="50">
        <f t="shared" si="62"/>
        <v>0</v>
      </c>
      <c r="BD244" s="50">
        <f t="shared" si="63"/>
        <v>0</v>
      </c>
      <c r="BE244" s="50">
        <f t="shared" si="64"/>
        <v>0</v>
      </c>
      <c r="BF244" s="50">
        <f t="shared" si="65"/>
        <v>0</v>
      </c>
      <c r="BG244" s="50">
        <f t="shared" si="66"/>
        <v>0</v>
      </c>
      <c r="BH244" s="50">
        <f t="shared" si="67"/>
        <v>0</v>
      </c>
      <c r="BI244" s="51"/>
      <c r="BJ244" s="51">
        <f t="shared" si="68"/>
        <v>8</v>
      </c>
      <c r="BK244" s="57">
        <f t="shared" si="69"/>
        <v>0</v>
      </c>
    </row>
    <row r="245" spans="1:63" x14ac:dyDescent="0.3">
      <c r="A245" s="99" t="s">
        <v>514</v>
      </c>
      <c r="B245" s="99" t="s">
        <v>144</v>
      </c>
      <c r="C245" s="100">
        <v>1391</v>
      </c>
      <c r="D245" s="99" t="s">
        <v>643</v>
      </c>
      <c r="E245" s="99" t="s">
        <v>514</v>
      </c>
      <c r="F245" s="99" t="s">
        <v>144</v>
      </c>
      <c r="G245" s="100" t="s">
        <v>526</v>
      </c>
      <c r="H245" s="100">
        <v>246</v>
      </c>
      <c r="I245" s="99" t="s">
        <v>685</v>
      </c>
      <c r="J245" s="42">
        <v>15</v>
      </c>
      <c r="K245" s="42">
        <v>2</v>
      </c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93">
        <f t="shared" si="53"/>
        <v>17</v>
      </c>
      <c r="W245" s="50">
        <v>0</v>
      </c>
      <c r="X245" s="50">
        <v>0</v>
      </c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93">
        <f t="shared" si="54"/>
        <v>0</v>
      </c>
      <c r="AJ245" s="50">
        <v>0</v>
      </c>
      <c r="AK245" s="50">
        <v>1</v>
      </c>
      <c r="AL245" s="50"/>
      <c r="AM245" s="50"/>
      <c r="AN245" s="50"/>
      <c r="AO245" s="50"/>
      <c r="AP245" s="50"/>
      <c r="AQ245" s="50"/>
      <c r="AR245" s="50"/>
      <c r="AS245" s="50"/>
      <c r="AT245" s="50"/>
      <c r="AU245" s="50"/>
      <c r="AV245" s="93">
        <f t="shared" si="55"/>
        <v>1</v>
      </c>
      <c r="AW245" s="50">
        <f t="shared" si="56"/>
        <v>15</v>
      </c>
      <c r="AX245" s="50">
        <f t="shared" si="57"/>
        <v>3</v>
      </c>
      <c r="AY245" s="50">
        <f t="shared" si="58"/>
        <v>0</v>
      </c>
      <c r="AZ245" s="50">
        <f t="shared" si="59"/>
        <v>0</v>
      </c>
      <c r="BA245" s="50">
        <f t="shared" si="60"/>
        <v>0</v>
      </c>
      <c r="BB245" s="50">
        <f t="shared" si="61"/>
        <v>0</v>
      </c>
      <c r="BC245" s="50">
        <f t="shared" si="62"/>
        <v>0</v>
      </c>
      <c r="BD245" s="50">
        <f t="shared" si="63"/>
        <v>0</v>
      </c>
      <c r="BE245" s="50">
        <f t="shared" si="64"/>
        <v>0</v>
      </c>
      <c r="BF245" s="50">
        <f t="shared" si="65"/>
        <v>0</v>
      </c>
      <c r="BG245" s="50">
        <f t="shared" si="66"/>
        <v>0</v>
      </c>
      <c r="BH245" s="50">
        <f t="shared" si="67"/>
        <v>0</v>
      </c>
      <c r="BI245" s="51"/>
      <c r="BJ245" s="51">
        <f t="shared" si="68"/>
        <v>18</v>
      </c>
      <c r="BK245" s="57">
        <f t="shared" si="69"/>
        <v>0</v>
      </c>
    </row>
    <row r="246" spans="1:63" x14ac:dyDescent="0.3">
      <c r="A246" s="99" t="s">
        <v>514</v>
      </c>
      <c r="B246" s="99" t="s">
        <v>144</v>
      </c>
      <c r="C246" s="100">
        <v>1391</v>
      </c>
      <c r="D246" s="99" t="s">
        <v>643</v>
      </c>
      <c r="E246" s="99" t="s">
        <v>514</v>
      </c>
      <c r="F246" s="99" t="s">
        <v>144</v>
      </c>
      <c r="G246" s="100" t="s">
        <v>522</v>
      </c>
      <c r="H246" s="100">
        <v>247</v>
      </c>
      <c r="I246" s="99" t="s">
        <v>148</v>
      </c>
      <c r="J246" s="42">
        <v>3</v>
      </c>
      <c r="K246" s="42">
        <v>3</v>
      </c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93">
        <f t="shared" si="53"/>
        <v>6</v>
      </c>
      <c r="W246" s="50">
        <v>4</v>
      </c>
      <c r="X246" s="50">
        <v>3</v>
      </c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93">
        <f t="shared" si="54"/>
        <v>7</v>
      </c>
      <c r="AJ246" s="50">
        <v>0</v>
      </c>
      <c r="AK246" s="50">
        <v>1</v>
      </c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  <c r="AV246" s="93">
        <f t="shared" si="55"/>
        <v>1</v>
      </c>
      <c r="AW246" s="50">
        <f t="shared" si="56"/>
        <v>7</v>
      </c>
      <c r="AX246" s="50">
        <f t="shared" si="57"/>
        <v>7</v>
      </c>
      <c r="AY246" s="50">
        <f t="shared" si="58"/>
        <v>0</v>
      </c>
      <c r="AZ246" s="50">
        <f t="shared" si="59"/>
        <v>0</v>
      </c>
      <c r="BA246" s="50">
        <f t="shared" si="60"/>
        <v>0</v>
      </c>
      <c r="BB246" s="50">
        <f t="shared" si="61"/>
        <v>0</v>
      </c>
      <c r="BC246" s="50">
        <f t="shared" si="62"/>
        <v>0</v>
      </c>
      <c r="BD246" s="50">
        <f t="shared" si="63"/>
        <v>0</v>
      </c>
      <c r="BE246" s="50">
        <f t="shared" si="64"/>
        <v>0</v>
      </c>
      <c r="BF246" s="50">
        <f t="shared" si="65"/>
        <v>0</v>
      </c>
      <c r="BG246" s="50">
        <f t="shared" si="66"/>
        <v>0</v>
      </c>
      <c r="BH246" s="50">
        <f t="shared" si="67"/>
        <v>0</v>
      </c>
      <c r="BI246" s="51"/>
      <c r="BJ246" s="51">
        <f t="shared" si="68"/>
        <v>14</v>
      </c>
      <c r="BK246" s="57">
        <f t="shared" si="69"/>
        <v>0</v>
      </c>
    </row>
    <row r="247" spans="1:63" x14ac:dyDescent="0.3">
      <c r="A247" s="99" t="s">
        <v>514</v>
      </c>
      <c r="B247" s="99" t="s">
        <v>144</v>
      </c>
      <c r="C247" s="100">
        <v>1391</v>
      </c>
      <c r="D247" s="99" t="s">
        <v>643</v>
      </c>
      <c r="E247" s="99" t="s">
        <v>514</v>
      </c>
      <c r="F247" s="99" t="s">
        <v>144</v>
      </c>
      <c r="G247" s="100" t="s">
        <v>522</v>
      </c>
      <c r="H247" s="100">
        <v>248</v>
      </c>
      <c r="I247" s="99" t="s">
        <v>143</v>
      </c>
      <c r="J247" s="42">
        <v>5</v>
      </c>
      <c r="K247" s="42">
        <v>0</v>
      </c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93">
        <f t="shared" si="53"/>
        <v>5</v>
      </c>
      <c r="W247" s="50">
        <v>0</v>
      </c>
      <c r="X247" s="50">
        <v>0</v>
      </c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93">
        <f t="shared" si="54"/>
        <v>0</v>
      </c>
      <c r="AJ247" s="50">
        <v>3</v>
      </c>
      <c r="AK247" s="50">
        <v>0</v>
      </c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  <c r="AV247" s="93">
        <f t="shared" si="55"/>
        <v>3</v>
      </c>
      <c r="AW247" s="50">
        <f t="shared" si="56"/>
        <v>8</v>
      </c>
      <c r="AX247" s="50">
        <f t="shared" si="57"/>
        <v>0</v>
      </c>
      <c r="AY247" s="50">
        <f t="shared" si="58"/>
        <v>0</v>
      </c>
      <c r="AZ247" s="50">
        <f t="shared" si="59"/>
        <v>0</v>
      </c>
      <c r="BA247" s="50">
        <f t="shared" si="60"/>
        <v>0</v>
      </c>
      <c r="BB247" s="50">
        <f t="shared" si="61"/>
        <v>0</v>
      </c>
      <c r="BC247" s="50">
        <f t="shared" si="62"/>
        <v>0</v>
      </c>
      <c r="BD247" s="50">
        <f t="shared" si="63"/>
        <v>0</v>
      </c>
      <c r="BE247" s="50">
        <f t="shared" si="64"/>
        <v>0</v>
      </c>
      <c r="BF247" s="50">
        <f t="shared" si="65"/>
        <v>0</v>
      </c>
      <c r="BG247" s="50">
        <f t="shared" si="66"/>
        <v>0</v>
      </c>
      <c r="BH247" s="50">
        <f t="shared" si="67"/>
        <v>0</v>
      </c>
      <c r="BI247" s="51"/>
      <c r="BJ247" s="51">
        <f t="shared" si="68"/>
        <v>8</v>
      </c>
      <c r="BK247" s="57">
        <f t="shared" si="69"/>
        <v>0</v>
      </c>
    </row>
    <row r="248" spans="1:63" x14ac:dyDescent="0.3">
      <c r="A248" s="99" t="s">
        <v>514</v>
      </c>
      <c r="B248" s="99" t="s">
        <v>144</v>
      </c>
      <c r="C248" s="100">
        <v>1391</v>
      </c>
      <c r="D248" s="99" t="s">
        <v>643</v>
      </c>
      <c r="E248" s="99" t="s">
        <v>514</v>
      </c>
      <c r="F248" s="99" t="s">
        <v>144</v>
      </c>
      <c r="G248" s="100" t="s">
        <v>543</v>
      </c>
      <c r="H248" s="100">
        <v>249</v>
      </c>
      <c r="I248" s="99" t="s">
        <v>151</v>
      </c>
      <c r="J248" s="42">
        <v>10</v>
      </c>
      <c r="K248" s="42">
        <v>0</v>
      </c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93">
        <f t="shared" si="53"/>
        <v>10</v>
      </c>
      <c r="W248" s="50">
        <v>11</v>
      </c>
      <c r="X248" s="50">
        <v>0</v>
      </c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93">
        <f t="shared" si="54"/>
        <v>11</v>
      </c>
      <c r="AJ248" s="50">
        <v>0</v>
      </c>
      <c r="AK248" s="50">
        <v>0</v>
      </c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  <c r="AV248" s="93">
        <f t="shared" si="55"/>
        <v>0</v>
      </c>
      <c r="AW248" s="50">
        <f t="shared" si="56"/>
        <v>21</v>
      </c>
      <c r="AX248" s="50">
        <f t="shared" si="57"/>
        <v>0</v>
      </c>
      <c r="AY248" s="50">
        <f t="shared" si="58"/>
        <v>0</v>
      </c>
      <c r="AZ248" s="50">
        <f t="shared" si="59"/>
        <v>0</v>
      </c>
      <c r="BA248" s="50">
        <f t="shared" si="60"/>
        <v>0</v>
      </c>
      <c r="BB248" s="50">
        <f t="shared" si="61"/>
        <v>0</v>
      </c>
      <c r="BC248" s="50">
        <f t="shared" si="62"/>
        <v>0</v>
      </c>
      <c r="BD248" s="50">
        <f t="shared" si="63"/>
        <v>0</v>
      </c>
      <c r="BE248" s="50">
        <f t="shared" si="64"/>
        <v>0</v>
      </c>
      <c r="BF248" s="50">
        <f t="shared" si="65"/>
        <v>0</v>
      </c>
      <c r="BG248" s="50">
        <f t="shared" si="66"/>
        <v>0</v>
      </c>
      <c r="BH248" s="50">
        <f t="shared" si="67"/>
        <v>0</v>
      </c>
      <c r="BI248" s="51"/>
      <c r="BJ248" s="51">
        <f t="shared" si="68"/>
        <v>21</v>
      </c>
      <c r="BK248" s="57">
        <f t="shared" si="69"/>
        <v>0</v>
      </c>
    </row>
    <row r="249" spans="1:63" x14ac:dyDescent="0.3">
      <c r="A249" s="99" t="s">
        <v>514</v>
      </c>
      <c r="B249" s="99" t="s">
        <v>144</v>
      </c>
      <c r="C249" s="100">
        <v>1391</v>
      </c>
      <c r="D249" s="99" t="s">
        <v>643</v>
      </c>
      <c r="E249" s="99" t="s">
        <v>514</v>
      </c>
      <c r="F249" s="99" t="s">
        <v>144</v>
      </c>
      <c r="G249" s="100" t="s">
        <v>543</v>
      </c>
      <c r="H249" s="100">
        <v>250</v>
      </c>
      <c r="I249" s="99" t="s">
        <v>150</v>
      </c>
      <c r="J249" s="42">
        <v>12</v>
      </c>
      <c r="K249" s="42">
        <v>0</v>
      </c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93">
        <f t="shared" si="53"/>
        <v>12</v>
      </c>
      <c r="W249" s="50">
        <v>3</v>
      </c>
      <c r="X249" s="50">
        <v>0</v>
      </c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93">
        <f t="shared" si="54"/>
        <v>3</v>
      </c>
      <c r="AJ249" s="50">
        <v>0</v>
      </c>
      <c r="AK249" s="50">
        <v>0</v>
      </c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93">
        <f t="shared" si="55"/>
        <v>0</v>
      </c>
      <c r="AW249" s="50">
        <f t="shared" si="56"/>
        <v>15</v>
      </c>
      <c r="AX249" s="50">
        <f t="shared" si="57"/>
        <v>0</v>
      </c>
      <c r="AY249" s="50">
        <f t="shared" si="58"/>
        <v>0</v>
      </c>
      <c r="AZ249" s="50">
        <f t="shared" si="59"/>
        <v>0</v>
      </c>
      <c r="BA249" s="50">
        <f t="shared" si="60"/>
        <v>0</v>
      </c>
      <c r="BB249" s="50">
        <f t="shared" si="61"/>
        <v>0</v>
      </c>
      <c r="BC249" s="50">
        <f t="shared" si="62"/>
        <v>0</v>
      </c>
      <c r="BD249" s="50">
        <f t="shared" si="63"/>
        <v>0</v>
      </c>
      <c r="BE249" s="50">
        <f t="shared" si="64"/>
        <v>0</v>
      </c>
      <c r="BF249" s="50">
        <f t="shared" si="65"/>
        <v>0</v>
      </c>
      <c r="BG249" s="50">
        <f t="shared" si="66"/>
        <v>0</v>
      </c>
      <c r="BH249" s="50">
        <f t="shared" si="67"/>
        <v>0</v>
      </c>
      <c r="BI249" s="51"/>
      <c r="BJ249" s="51">
        <f t="shared" si="68"/>
        <v>15</v>
      </c>
      <c r="BK249" s="57">
        <f t="shared" si="69"/>
        <v>0</v>
      </c>
    </row>
    <row r="250" spans="1:63" x14ac:dyDescent="0.3">
      <c r="A250" s="99" t="s">
        <v>514</v>
      </c>
      <c r="B250" s="99" t="s">
        <v>172</v>
      </c>
      <c r="C250" s="100">
        <v>1391</v>
      </c>
      <c r="D250" s="99" t="s">
        <v>643</v>
      </c>
      <c r="E250" s="99" t="s">
        <v>514</v>
      </c>
      <c r="F250" s="99" t="s">
        <v>172</v>
      </c>
      <c r="G250" s="100" t="s">
        <v>543</v>
      </c>
      <c r="H250" s="100">
        <v>251</v>
      </c>
      <c r="I250" s="99" t="s">
        <v>686</v>
      </c>
      <c r="J250" s="42">
        <v>3</v>
      </c>
      <c r="K250" s="42">
        <v>0</v>
      </c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93">
        <f t="shared" si="53"/>
        <v>3</v>
      </c>
      <c r="W250" s="50">
        <v>0</v>
      </c>
      <c r="X250" s="50">
        <v>0</v>
      </c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93">
        <f t="shared" si="54"/>
        <v>0</v>
      </c>
      <c r="AJ250" s="50">
        <v>0</v>
      </c>
      <c r="AK250" s="50">
        <v>0</v>
      </c>
      <c r="AL250" s="50"/>
      <c r="AM250" s="50"/>
      <c r="AN250" s="50"/>
      <c r="AO250" s="50"/>
      <c r="AP250" s="50"/>
      <c r="AQ250" s="50"/>
      <c r="AR250" s="50"/>
      <c r="AS250" s="50"/>
      <c r="AT250" s="50"/>
      <c r="AU250" s="50"/>
      <c r="AV250" s="93">
        <f t="shared" si="55"/>
        <v>0</v>
      </c>
      <c r="AW250" s="50">
        <f t="shared" si="56"/>
        <v>3</v>
      </c>
      <c r="AX250" s="50">
        <f t="shared" si="57"/>
        <v>0</v>
      </c>
      <c r="AY250" s="50">
        <f t="shared" si="58"/>
        <v>0</v>
      </c>
      <c r="AZ250" s="50">
        <f t="shared" si="59"/>
        <v>0</v>
      </c>
      <c r="BA250" s="50">
        <f t="shared" si="60"/>
        <v>0</v>
      </c>
      <c r="BB250" s="50">
        <f t="shared" si="61"/>
        <v>0</v>
      </c>
      <c r="BC250" s="50">
        <f t="shared" si="62"/>
        <v>0</v>
      </c>
      <c r="BD250" s="50">
        <f t="shared" si="63"/>
        <v>0</v>
      </c>
      <c r="BE250" s="50">
        <f t="shared" si="64"/>
        <v>0</v>
      </c>
      <c r="BF250" s="50">
        <f t="shared" si="65"/>
        <v>0</v>
      </c>
      <c r="BG250" s="50">
        <f t="shared" si="66"/>
        <v>0</v>
      </c>
      <c r="BH250" s="50">
        <f t="shared" si="67"/>
        <v>0</v>
      </c>
      <c r="BI250" s="51"/>
      <c r="BJ250" s="51">
        <f t="shared" si="68"/>
        <v>3</v>
      </c>
      <c r="BK250" s="57">
        <f t="shared" si="69"/>
        <v>0</v>
      </c>
    </row>
    <row r="251" spans="1:63" x14ac:dyDescent="0.3">
      <c r="A251" s="99" t="s">
        <v>514</v>
      </c>
      <c r="B251" s="99" t="s">
        <v>172</v>
      </c>
      <c r="C251" s="100">
        <v>1391</v>
      </c>
      <c r="D251" s="99" t="s">
        <v>643</v>
      </c>
      <c r="E251" s="99" t="s">
        <v>514</v>
      </c>
      <c r="F251" s="99" t="s">
        <v>172</v>
      </c>
      <c r="G251" s="100" t="s">
        <v>522</v>
      </c>
      <c r="H251" s="100">
        <v>252</v>
      </c>
      <c r="I251" s="99" t="s">
        <v>687</v>
      </c>
      <c r="J251" s="42">
        <v>0</v>
      </c>
      <c r="K251" s="42">
        <v>0</v>
      </c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93">
        <f t="shared" si="53"/>
        <v>0</v>
      </c>
      <c r="W251" s="50">
        <v>0</v>
      </c>
      <c r="X251" s="50">
        <v>0</v>
      </c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93">
        <f t="shared" si="54"/>
        <v>0</v>
      </c>
      <c r="AJ251" s="50">
        <v>0</v>
      </c>
      <c r="AK251" s="50">
        <v>0</v>
      </c>
      <c r="AL251" s="50"/>
      <c r="AM251" s="50"/>
      <c r="AN251" s="50"/>
      <c r="AO251" s="50"/>
      <c r="AP251" s="50"/>
      <c r="AQ251" s="50"/>
      <c r="AR251" s="50"/>
      <c r="AS251" s="50"/>
      <c r="AT251" s="50"/>
      <c r="AU251" s="50"/>
      <c r="AV251" s="93">
        <f t="shared" si="55"/>
        <v>0</v>
      </c>
      <c r="AW251" s="50">
        <f t="shared" si="56"/>
        <v>0</v>
      </c>
      <c r="AX251" s="50">
        <f t="shared" si="57"/>
        <v>0</v>
      </c>
      <c r="AY251" s="50">
        <f t="shared" si="58"/>
        <v>0</v>
      </c>
      <c r="AZ251" s="50">
        <f t="shared" si="59"/>
        <v>0</v>
      </c>
      <c r="BA251" s="50">
        <f t="shared" si="60"/>
        <v>0</v>
      </c>
      <c r="BB251" s="50">
        <f t="shared" si="61"/>
        <v>0</v>
      </c>
      <c r="BC251" s="50">
        <f t="shared" si="62"/>
        <v>0</v>
      </c>
      <c r="BD251" s="50">
        <f t="shared" si="63"/>
        <v>0</v>
      </c>
      <c r="BE251" s="50">
        <f t="shared" si="64"/>
        <v>0</v>
      </c>
      <c r="BF251" s="50">
        <f t="shared" si="65"/>
        <v>0</v>
      </c>
      <c r="BG251" s="50">
        <f t="shared" si="66"/>
        <v>0</v>
      </c>
      <c r="BH251" s="50">
        <f t="shared" si="67"/>
        <v>0</v>
      </c>
      <c r="BI251" s="51"/>
      <c r="BJ251" s="51">
        <f t="shared" si="68"/>
        <v>0</v>
      </c>
      <c r="BK251" s="57">
        <f t="shared" si="69"/>
        <v>0</v>
      </c>
    </row>
    <row r="252" spans="1:63" x14ac:dyDescent="0.3">
      <c r="A252" s="99" t="s">
        <v>514</v>
      </c>
      <c r="B252" s="99" t="s">
        <v>172</v>
      </c>
      <c r="C252" s="100">
        <v>1391</v>
      </c>
      <c r="D252" s="99" t="s">
        <v>643</v>
      </c>
      <c r="E252" s="99" t="s">
        <v>514</v>
      </c>
      <c r="F252" s="99" t="s">
        <v>172</v>
      </c>
      <c r="G252" s="100" t="s">
        <v>522</v>
      </c>
      <c r="H252" s="100">
        <v>253</v>
      </c>
      <c r="I252" s="99" t="s">
        <v>179</v>
      </c>
      <c r="J252" s="42">
        <v>0</v>
      </c>
      <c r="K252" s="42">
        <v>0</v>
      </c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93">
        <f t="shared" si="53"/>
        <v>0</v>
      </c>
      <c r="W252" s="50">
        <v>0</v>
      </c>
      <c r="X252" s="50">
        <v>0</v>
      </c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93">
        <f t="shared" si="54"/>
        <v>0</v>
      </c>
      <c r="AJ252" s="50">
        <v>0</v>
      </c>
      <c r="AK252" s="50">
        <v>0</v>
      </c>
      <c r="AL252" s="50"/>
      <c r="AM252" s="50"/>
      <c r="AN252" s="50"/>
      <c r="AO252" s="50"/>
      <c r="AP252" s="50"/>
      <c r="AQ252" s="50"/>
      <c r="AR252" s="50"/>
      <c r="AS252" s="50"/>
      <c r="AT252" s="50"/>
      <c r="AU252" s="50"/>
      <c r="AV252" s="93">
        <f t="shared" si="55"/>
        <v>0</v>
      </c>
      <c r="AW252" s="50">
        <f t="shared" si="56"/>
        <v>0</v>
      </c>
      <c r="AX252" s="50">
        <f t="shared" si="57"/>
        <v>0</v>
      </c>
      <c r="AY252" s="50">
        <f t="shared" si="58"/>
        <v>0</v>
      </c>
      <c r="AZ252" s="50">
        <f t="shared" si="59"/>
        <v>0</v>
      </c>
      <c r="BA252" s="50">
        <f t="shared" si="60"/>
        <v>0</v>
      </c>
      <c r="BB252" s="50">
        <f t="shared" si="61"/>
        <v>0</v>
      </c>
      <c r="BC252" s="50">
        <f t="shared" si="62"/>
        <v>0</v>
      </c>
      <c r="BD252" s="50">
        <f t="shared" si="63"/>
        <v>0</v>
      </c>
      <c r="BE252" s="50">
        <f t="shared" si="64"/>
        <v>0</v>
      </c>
      <c r="BF252" s="50">
        <f t="shared" si="65"/>
        <v>0</v>
      </c>
      <c r="BG252" s="50">
        <f t="shared" si="66"/>
        <v>0</v>
      </c>
      <c r="BH252" s="50">
        <f t="shared" si="67"/>
        <v>0</v>
      </c>
      <c r="BI252" s="51"/>
      <c r="BJ252" s="51">
        <f t="shared" si="68"/>
        <v>0</v>
      </c>
      <c r="BK252" s="57">
        <f t="shared" si="69"/>
        <v>0</v>
      </c>
    </row>
    <row r="253" spans="1:63" x14ac:dyDescent="0.3">
      <c r="A253" s="99" t="s">
        <v>514</v>
      </c>
      <c r="B253" s="99" t="s">
        <v>172</v>
      </c>
      <c r="C253" s="100">
        <v>1391</v>
      </c>
      <c r="D253" s="99" t="s">
        <v>643</v>
      </c>
      <c r="E253" s="99" t="s">
        <v>514</v>
      </c>
      <c r="F253" s="99" t="s">
        <v>172</v>
      </c>
      <c r="G253" s="100" t="s">
        <v>522</v>
      </c>
      <c r="H253" s="100">
        <v>254</v>
      </c>
      <c r="I253" s="99" t="s">
        <v>178</v>
      </c>
      <c r="J253" s="42">
        <v>0</v>
      </c>
      <c r="K253" s="42">
        <v>0</v>
      </c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93">
        <f t="shared" si="53"/>
        <v>0</v>
      </c>
      <c r="W253" s="50">
        <v>0</v>
      </c>
      <c r="X253" s="50">
        <v>0</v>
      </c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93">
        <f t="shared" si="54"/>
        <v>0</v>
      </c>
      <c r="AJ253" s="50">
        <v>0</v>
      </c>
      <c r="AK253" s="50">
        <v>0</v>
      </c>
      <c r="AL253" s="50"/>
      <c r="AM253" s="50"/>
      <c r="AN253" s="50"/>
      <c r="AO253" s="50"/>
      <c r="AP253" s="50"/>
      <c r="AQ253" s="50"/>
      <c r="AR253" s="50"/>
      <c r="AS253" s="50"/>
      <c r="AT253" s="50"/>
      <c r="AU253" s="50"/>
      <c r="AV253" s="93">
        <f t="shared" si="55"/>
        <v>0</v>
      </c>
      <c r="AW253" s="50">
        <f t="shared" si="56"/>
        <v>0</v>
      </c>
      <c r="AX253" s="50">
        <f t="shared" si="57"/>
        <v>0</v>
      </c>
      <c r="AY253" s="50">
        <f t="shared" si="58"/>
        <v>0</v>
      </c>
      <c r="AZ253" s="50">
        <f t="shared" si="59"/>
        <v>0</v>
      </c>
      <c r="BA253" s="50">
        <f t="shared" si="60"/>
        <v>0</v>
      </c>
      <c r="BB253" s="50">
        <f t="shared" si="61"/>
        <v>0</v>
      </c>
      <c r="BC253" s="50">
        <f t="shared" si="62"/>
        <v>0</v>
      </c>
      <c r="BD253" s="50">
        <f t="shared" si="63"/>
        <v>0</v>
      </c>
      <c r="BE253" s="50">
        <f t="shared" si="64"/>
        <v>0</v>
      </c>
      <c r="BF253" s="50">
        <f t="shared" si="65"/>
        <v>0</v>
      </c>
      <c r="BG253" s="50">
        <f t="shared" si="66"/>
        <v>0</v>
      </c>
      <c r="BH253" s="50">
        <f t="shared" si="67"/>
        <v>0</v>
      </c>
      <c r="BI253" s="51"/>
      <c r="BJ253" s="51">
        <f t="shared" si="68"/>
        <v>0</v>
      </c>
      <c r="BK253" s="57">
        <f t="shared" si="69"/>
        <v>0</v>
      </c>
    </row>
    <row r="254" spans="1:63" x14ac:dyDescent="0.3">
      <c r="A254" s="99" t="s">
        <v>514</v>
      </c>
      <c r="B254" s="99" t="s">
        <v>172</v>
      </c>
      <c r="C254" s="100">
        <v>1391</v>
      </c>
      <c r="D254" s="99" t="s">
        <v>643</v>
      </c>
      <c r="E254" s="99" t="s">
        <v>514</v>
      </c>
      <c r="F254" s="99" t="s">
        <v>172</v>
      </c>
      <c r="G254" s="100" t="s">
        <v>522</v>
      </c>
      <c r="H254" s="100">
        <v>255</v>
      </c>
      <c r="I254" s="99" t="s">
        <v>688</v>
      </c>
      <c r="J254" s="42">
        <v>0</v>
      </c>
      <c r="K254" s="42">
        <v>0</v>
      </c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93">
        <f t="shared" si="53"/>
        <v>0</v>
      </c>
      <c r="W254" s="50">
        <v>0</v>
      </c>
      <c r="X254" s="50">
        <v>0</v>
      </c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93">
        <f t="shared" si="54"/>
        <v>0</v>
      </c>
      <c r="AJ254" s="50">
        <v>0</v>
      </c>
      <c r="AK254" s="50">
        <v>0</v>
      </c>
      <c r="AL254" s="50"/>
      <c r="AM254" s="50"/>
      <c r="AN254" s="50"/>
      <c r="AO254" s="50"/>
      <c r="AP254" s="50"/>
      <c r="AQ254" s="50"/>
      <c r="AR254" s="50"/>
      <c r="AS254" s="50"/>
      <c r="AT254" s="50"/>
      <c r="AU254" s="50"/>
      <c r="AV254" s="93">
        <f t="shared" si="55"/>
        <v>0</v>
      </c>
      <c r="AW254" s="50">
        <f t="shared" si="56"/>
        <v>0</v>
      </c>
      <c r="AX254" s="50">
        <f t="shared" si="57"/>
        <v>0</v>
      </c>
      <c r="AY254" s="50">
        <f t="shared" si="58"/>
        <v>0</v>
      </c>
      <c r="AZ254" s="50">
        <f t="shared" si="59"/>
        <v>0</v>
      </c>
      <c r="BA254" s="50">
        <f t="shared" si="60"/>
        <v>0</v>
      </c>
      <c r="BB254" s="50">
        <f t="shared" si="61"/>
        <v>0</v>
      </c>
      <c r="BC254" s="50">
        <f t="shared" si="62"/>
        <v>0</v>
      </c>
      <c r="BD254" s="50">
        <f t="shared" si="63"/>
        <v>0</v>
      </c>
      <c r="BE254" s="50">
        <f t="shared" si="64"/>
        <v>0</v>
      </c>
      <c r="BF254" s="50">
        <f t="shared" si="65"/>
        <v>0</v>
      </c>
      <c r="BG254" s="50">
        <f t="shared" si="66"/>
        <v>0</v>
      </c>
      <c r="BH254" s="50">
        <f t="shared" si="67"/>
        <v>0</v>
      </c>
      <c r="BI254" s="51"/>
      <c r="BJ254" s="51">
        <f t="shared" si="68"/>
        <v>0</v>
      </c>
      <c r="BK254" s="57">
        <f t="shared" si="69"/>
        <v>0</v>
      </c>
    </row>
    <row r="255" spans="1:63" x14ac:dyDescent="0.3">
      <c r="A255" s="99" t="s">
        <v>514</v>
      </c>
      <c r="B255" s="99" t="s">
        <v>172</v>
      </c>
      <c r="C255" s="100">
        <v>1391</v>
      </c>
      <c r="D255" s="99" t="s">
        <v>643</v>
      </c>
      <c r="E255" s="99" t="s">
        <v>514</v>
      </c>
      <c r="F255" s="99" t="s">
        <v>172</v>
      </c>
      <c r="G255" s="100" t="s">
        <v>522</v>
      </c>
      <c r="H255" s="100">
        <v>256</v>
      </c>
      <c r="I255" s="99" t="s">
        <v>181</v>
      </c>
      <c r="J255" s="42">
        <v>0</v>
      </c>
      <c r="K255" s="42">
        <v>0</v>
      </c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93">
        <f t="shared" si="53"/>
        <v>0</v>
      </c>
      <c r="W255" s="50">
        <v>0</v>
      </c>
      <c r="X255" s="50">
        <v>0</v>
      </c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93">
        <f t="shared" si="54"/>
        <v>0</v>
      </c>
      <c r="AJ255" s="50">
        <v>0</v>
      </c>
      <c r="AK255" s="50">
        <v>0</v>
      </c>
      <c r="AL255" s="50"/>
      <c r="AM255" s="50"/>
      <c r="AN255" s="50"/>
      <c r="AO255" s="50"/>
      <c r="AP255" s="50"/>
      <c r="AQ255" s="50"/>
      <c r="AR255" s="50"/>
      <c r="AS255" s="50"/>
      <c r="AT255" s="50"/>
      <c r="AU255" s="50"/>
      <c r="AV255" s="93">
        <f t="shared" si="55"/>
        <v>0</v>
      </c>
      <c r="AW255" s="50">
        <f t="shared" si="56"/>
        <v>0</v>
      </c>
      <c r="AX255" s="50">
        <f t="shared" si="57"/>
        <v>0</v>
      </c>
      <c r="AY255" s="50">
        <f t="shared" si="58"/>
        <v>0</v>
      </c>
      <c r="AZ255" s="50">
        <f t="shared" si="59"/>
        <v>0</v>
      </c>
      <c r="BA255" s="50">
        <f t="shared" si="60"/>
        <v>0</v>
      </c>
      <c r="BB255" s="50">
        <f t="shared" si="61"/>
        <v>0</v>
      </c>
      <c r="BC255" s="50">
        <f t="shared" si="62"/>
        <v>0</v>
      </c>
      <c r="BD255" s="50">
        <f t="shared" si="63"/>
        <v>0</v>
      </c>
      <c r="BE255" s="50">
        <f t="shared" si="64"/>
        <v>0</v>
      </c>
      <c r="BF255" s="50">
        <f t="shared" si="65"/>
        <v>0</v>
      </c>
      <c r="BG255" s="50">
        <f t="shared" si="66"/>
        <v>0</v>
      </c>
      <c r="BH255" s="50">
        <f t="shared" si="67"/>
        <v>0</v>
      </c>
      <c r="BI255" s="51"/>
      <c r="BJ255" s="51">
        <f t="shared" si="68"/>
        <v>0</v>
      </c>
      <c r="BK255" s="57">
        <f t="shared" si="69"/>
        <v>0</v>
      </c>
    </row>
    <row r="256" spans="1:63" x14ac:dyDescent="0.3">
      <c r="A256" s="99" t="s">
        <v>514</v>
      </c>
      <c r="B256" s="99" t="s">
        <v>172</v>
      </c>
      <c r="C256" s="100">
        <v>1391</v>
      </c>
      <c r="D256" s="99" t="s">
        <v>643</v>
      </c>
      <c r="E256" s="99" t="s">
        <v>514</v>
      </c>
      <c r="F256" s="99" t="s">
        <v>172</v>
      </c>
      <c r="G256" s="100" t="s">
        <v>522</v>
      </c>
      <c r="H256" s="100">
        <v>257</v>
      </c>
      <c r="I256" s="99" t="s">
        <v>173</v>
      </c>
      <c r="J256" s="42">
        <v>0</v>
      </c>
      <c r="K256" s="42">
        <v>0</v>
      </c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93">
        <f t="shared" si="53"/>
        <v>0</v>
      </c>
      <c r="W256" s="50">
        <v>0</v>
      </c>
      <c r="X256" s="50">
        <v>0</v>
      </c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93">
        <f t="shared" si="54"/>
        <v>0</v>
      </c>
      <c r="AJ256" s="50">
        <v>0</v>
      </c>
      <c r="AK256" s="50">
        <v>0</v>
      </c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93">
        <f t="shared" si="55"/>
        <v>0</v>
      </c>
      <c r="AW256" s="50">
        <f t="shared" si="56"/>
        <v>0</v>
      </c>
      <c r="AX256" s="50">
        <f t="shared" si="57"/>
        <v>0</v>
      </c>
      <c r="AY256" s="50">
        <f t="shared" si="58"/>
        <v>0</v>
      </c>
      <c r="AZ256" s="50">
        <f t="shared" si="59"/>
        <v>0</v>
      </c>
      <c r="BA256" s="50">
        <f t="shared" si="60"/>
        <v>0</v>
      </c>
      <c r="BB256" s="50">
        <f t="shared" si="61"/>
        <v>0</v>
      </c>
      <c r="BC256" s="50">
        <f t="shared" si="62"/>
        <v>0</v>
      </c>
      <c r="BD256" s="50">
        <f t="shared" si="63"/>
        <v>0</v>
      </c>
      <c r="BE256" s="50">
        <f t="shared" si="64"/>
        <v>0</v>
      </c>
      <c r="BF256" s="50">
        <f t="shared" si="65"/>
        <v>0</v>
      </c>
      <c r="BG256" s="50">
        <f t="shared" si="66"/>
        <v>0</v>
      </c>
      <c r="BH256" s="50">
        <f t="shared" si="67"/>
        <v>0</v>
      </c>
      <c r="BI256" s="51"/>
      <c r="BJ256" s="51">
        <f t="shared" si="68"/>
        <v>0</v>
      </c>
      <c r="BK256" s="57">
        <f t="shared" si="69"/>
        <v>0</v>
      </c>
    </row>
    <row r="257" spans="1:63" x14ac:dyDescent="0.3">
      <c r="A257" s="99" t="s">
        <v>514</v>
      </c>
      <c r="B257" s="99" t="s">
        <v>17</v>
      </c>
      <c r="C257" s="100">
        <v>1391</v>
      </c>
      <c r="D257" s="99" t="s">
        <v>643</v>
      </c>
      <c r="E257" s="99" t="s">
        <v>514</v>
      </c>
      <c r="F257" s="99" t="s">
        <v>17</v>
      </c>
      <c r="G257" s="100" t="s">
        <v>539</v>
      </c>
      <c r="H257" s="100">
        <v>258</v>
      </c>
      <c r="I257" s="99" t="s">
        <v>15</v>
      </c>
      <c r="J257" s="42">
        <v>3</v>
      </c>
      <c r="K257" s="42">
        <v>2</v>
      </c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93">
        <f t="shared" si="53"/>
        <v>5</v>
      </c>
      <c r="W257" s="50">
        <v>0</v>
      </c>
      <c r="X257" s="50">
        <v>0</v>
      </c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93">
        <f t="shared" si="54"/>
        <v>0</v>
      </c>
      <c r="AJ257" s="50">
        <v>0</v>
      </c>
      <c r="AK257" s="50">
        <v>0</v>
      </c>
      <c r="AL257" s="50"/>
      <c r="AM257" s="50"/>
      <c r="AN257" s="50"/>
      <c r="AO257" s="50"/>
      <c r="AP257" s="50"/>
      <c r="AQ257" s="50"/>
      <c r="AR257" s="50"/>
      <c r="AS257" s="50"/>
      <c r="AT257" s="50"/>
      <c r="AU257" s="50"/>
      <c r="AV257" s="93">
        <f t="shared" si="55"/>
        <v>0</v>
      </c>
      <c r="AW257" s="50">
        <f t="shared" si="56"/>
        <v>3</v>
      </c>
      <c r="AX257" s="50">
        <f t="shared" si="57"/>
        <v>2</v>
      </c>
      <c r="AY257" s="50">
        <f t="shared" si="58"/>
        <v>0</v>
      </c>
      <c r="AZ257" s="50">
        <f t="shared" si="59"/>
        <v>0</v>
      </c>
      <c r="BA257" s="50">
        <f t="shared" si="60"/>
        <v>0</v>
      </c>
      <c r="BB257" s="50">
        <f t="shared" si="61"/>
        <v>0</v>
      </c>
      <c r="BC257" s="50">
        <f t="shared" si="62"/>
        <v>0</v>
      </c>
      <c r="BD257" s="50">
        <f t="shared" si="63"/>
        <v>0</v>
      </c>
      <c r="BE257" s="50">
        <f t="shared" si="64"/>
        <v>0</v>
      </c>
      <c r="BF257" s="50">
        <f t="shared" si="65"/>
        <v>0</v>
      </c>
      <c r="BG257" s="50">
        <f t="shared" si="66"/>
        <v>0</v>
      </c>
      <c r="BH257" s="50">
        <f t="shared" si="67"/>
        <v>0</v>
      </c>
      <c r="BI257" s="51"/>
      <c r="BJ257" s="51">
        <f t="shared" si="68"/>
        <v>5</v>
      </c>
      <c r="BK257" s="57">
        <f t="shared" si="69"/>
        <v>0</v>
      </c>
    </row>
    <row r="258" spans="1:63" x14ac:dyDescent="0.3">
      <c r="A258" s="99" t="s">
        <v>514</v>
      </c>
      <c r="B258" s="99" t="s">
        <v>17</v>
      </c>
      <c r="C258" s="100">
        <v>1391</v>
      </c>
      <c r="D258" s="99" t="s">
        <v>643</v>
      </c>
      <c r="E258" s="99" t="s">
        <v>514</v>
      </c>
      <c r="F258" s="99" t="s">
        <v>17</v>
      </c>
      <c r="G258" s="100" t="s">
        <v>522</v>
      </c>
      <c r="H258" s="100">
        <v>259</v>
      </c>
      <c r="I258" s="99" t="s">
        <v>23</v>
      </c>
      <c r="J258" s="42">
        <v>0</v>
      </c>
      <c r="K258" s="42">
        <v>0</v>
      </c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93">
        <f t="shared" si="53"/>
        <v>0</v>
      </c>
      <c r="W258" s="50">
        <v>0</v>
      </c>
      <c r="X258" s="50">
        <v>0</v>
      </c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93">
        <f t="shared" si="54"/>
        <v>0</v>
      </c>
      <c r="AJ258" s="50">
        <v>0</v>
      </c>
      <c r="AK258" s="50">
        <v>0</v>
      </c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  <c r="AV258" s="93">
        <f t="shared" si="55"/>
        <v>0</v>
      </c>
      <c r="AW258" s="50">
        <f t="shared" si="56"/>
        <v>0</v>
      </c>
      <c r="AX258" s="50">
        <f t="shared" si="57"/>
        <v>0</v>
      </c>
      <c r="AY258" s="50">
        <f t="shared" si="58"/>
        <v>0</v>
      </c>
      <c r="AZ258" s="50">
        <f t="shared" si="59"/>
        <v>0</v>
      </c>
      <c r="BA258" s="50">
        <f t="shared" si="60"/>
        <v>0</v>
      </c>
      <c r="BB258" s="50">
        <f t="shared" si="61"/>
        <v>0</v>
      </c>
      <c r="BC258" s="50">
        <f t="shared" si="62"/>
        <v>0</v>
      </c>
      <c r="BD258" s="50">
        <f t="shared" si="63"/>
        <v>0</v>
      </c>
      <c r="BE258" s="50">
        <f t="shared" si="64"/>
        <v>0</v>
      </c>
      <c r="BF258" s="50">
        <f t="shared" si="65"/>
        <v>0</v>
      </c>
      <c r="BG258" s="50">
        <f t="shared" si="66"/>
        <v>0</v>
      </c>
      <c r="BH258" s="50">
        <f t="shared" si="67"/>
        <v>0</v>
      </c>
      <c r="BI258" s="51"/>
      <c r="BJ258" s="51">
        <f t="shared" si="68"/>
        <v>0</v>
      </c>
      <c r="BK258" s="57">
        <f t="shared" si="69"/>
        <v>0</v>
      </c>
    </row>
    <row r="259" spans="1:63" x14ac:dyDescent="0.3">
      <c r="A259" s="99" t="s">
        <v>514</v>
      </c>
      <c r="B259" s="99" t="s">
        <v>17</v>
      </c>
      <c r="C259" s="100">
        <v>1391</v>
      </c>
      <c r="D259" s="99" t="s">
        <v>643</v>
      </c>
      <c r="E259" s="99" t="s">
        <v>514</v>
      </c>
      <c r="F259" s="99" t="s">
        <v>17</v>
      </c>
      <c r="G259" s="100" t="s">
        <v>543</v>
      </c>
      <c r="H259" s="100">
        <v>260</v>
      </c>
      <c r="I259" s="99" t="s">
        <v>689</v>
      </c>
      <c r="J259" s="42">
        <v>10</v>
      </c>
      <c r="K259" s="42">
        <v>7</v>
      </c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93">
        <f t="shared" si="53"/>
        <v>17</v>
      </c>
      <c r="W259" s="50">
        <v>0</v>
      </c>
      <c r="X259" s="50">
        <v>0</v>
      </c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93">
        <f t="shared" si="54"/>
        <v>0</v>
      </c>
      <c r="AJ259" s="50">
        <v>5</v>
      </c>
      <c r="AK259" s="50">
        <v>0</v>
      </c>
      <c r="AL259" s="50"/>
      <c r="AM259" s="50"/>
      <c r="AN259" s="50"/>
      <c r="AO259" s="50"/>
      <c r="AP259" s="50"/>
      <c r="AQ259" s="50"/>
      <c r="AR259" s="50"/>
      <c r="AS259" s="50"/>
      <c r="AT259" s="50"/>
      <c r="AU259" s="50"/>
      <c r="AV259" s="93">
        <f t="shared" si="55"/>
        <v>5</v>
      </c>
      <c r="AW259" s="50">
        <f t="shared" si="56"/>
        <v>15</v>
      </c>
      <c r="AX259" s="50">
        <f t="shared" si="57"/>
        <v>7</v>
      </c>
      <c r="AY259" s="50">
        <f t="shared" si="58"/>
        <v>0</v>
      </c>
      <c r="AZ259" s="50">
        <f t="shared" si="59"/>
        <v>0</v>
      </c>
      <c r="BA259" s="50">
        <f t="shared" si="60"/>
        <v>0</v>
      </c>
      <c r="BB259" s="50">
        <f t="shared" si="61"/>
        <v>0</v>
      </c>
      <c r="BC259" s="50">
        <f t="shared" si="62"/>
        <v>0</v>
      </c>
      <c r="BD259" s="50">
        <f t="shared" si="63"/>
        <v>0</v>
      </c>
      <c r="BE259" s="50">
        <f t="shared" si="64"/>
        <v>0</v>
      </c>
      <c r="BF259" s="50">
        <f t="shared" si="65"/>
        <v>0</v>
      </c>
      <c r="BG259" s="50">
        <f t="shared" si="66"/>
        <v>0</v>
      </c>
      <c r="BH259" s="50">
        <f t="shared" si="67"/>
        <v>0</v>
      </c>
      <c r="BI259" s="51"/>
      <c r="BJ259" s="51">
        <f t="shared" si="68"/>
        <v>22</v>
      </c>
      <c r="BK259" s="57">
        <f t="shared" si="69"/>
        <v>0</v>
      </c>
    </row>
    <row r="260" spans="1:63" x14ac:dyDescent="0.3">
      <c r="A260" s="99" t="s">
        <v>514</v>
      </c>
      <c r="B260" s="99" t="s">
        <v>219</v>
      </c>
      <c r="C260" s="100">
        <v>1391</v>
      </c>
      <c r="D260" s="99" t="s">
        <v>643</v>
      </c>
      <c r="E260" s="99" t="s">
        <v>514</v>
      </c>
      <c r="F260" s="99" t="s">
        <v>219</v>
      </c>
      <c r="G260" s="100" t="s">
        <v>543</v>
      </c>
      <c r="H260" s="100">
        <v>261</v>
      </c>
      <c r="I260" s="99" t="s">
        <v>690</v>
      </c>
      <c r="J260" s="42">
        <v>2</v>
      </c>
      <c r="K260" s="42">
        <v>0</v>
      </c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93">
        <f t="shared" si="53"/>
        <v>2</v>
      </c>
      <c r="W260" s="50">
        <v>0</v>
      </c>
      <c r="X260" s="50">
        <v>0</v>
      </c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93">
        <f t="shared" si="54"/>
        <v>0</v>
      </c>
      <c r="AJ260" s="50">
        <v>0</v>
      </c>
      <c r="AK260" s="50">
        <v>0</v>
      </c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  <c r="AV260" s="93">
        <f t="shared" si="55"/>
        <v>0</v>
      </c>
      <c r="AW260" s="50">
        <f t="shared" si="56"/>
        <v>2</v>
      </c>
      <c r="AX260" s="50">
        <f t="shared" si="57"/>
        <v>0</v>
      </c>
      <c r="AY260" s="50">
        <f t="shared" si="58"/>
        <v>0</v>
      </c>
      <c r="AZ260" s="50">
        <f t="shared" si="59"/>
        <v>0</v>
      </c>
      <c r="BA260" s="50">
        <f t="shared" si="60"/>
        <v>0</v>
      </c>
      <c r="BB260" s="50">
        <f t="shared" si="61"/>
        <v>0</v>
      </c>
      <c r="BC260" s="50">
        <f t="shared" si="62"/>
        <v>0</v>
      </c>
      <c r="BD260" s="50">
        <f t="shared" si="63"/>
        <v>0</v>
      </c>
      <c r="BE260" s="50">
        <f t="shared" si="64"/>
        <v>0</v>
      </c>
      <c r="BF260" s="50">
        <f t="shared" si="65"/>
        <v>0</v>
      </c>
      <c r="BG260" s="50">
        <f t="shared" si="66"/>
        <v>0</v>
      </c>
      <c r="BH260" s="50">
        <f t="shared" si="67"/>
        <v>0</v>
      </c>
      <c r="BI260" s="51"/>
      <c r="BJ260" s="51">
        <f t="shared" si="68"/>
        <v>2</v>
      </c>
      <c r="BK260" s="57">
        <f t="shared" si="69"/>
        <v>0</v>
      </c>
    </row>
    <row r="261" spans="1:63" x14ac:dyDescent="0.3">
      <c r="A261" s="99" t="s">
        <v>514</v>
      </c>
      <c r="B261" s="99" t="s">
        <v>219</v>
      </c>
      <c r="C261" s="100">
        <v>1391</v>
      </c>
      <c r="D261" s="99" t="s">
        <v>643</v>
      </c>
      <c r="E261" s="99" t="s">
        <v>514</v>
      </c>
      <c r="F261" s="99" t="s">
        <v>219</v>
      </c>
      <c r="G261" s="100" t="s">
        <v>543</v>
      </c>
      <c r="H261" s="100">
        <v>262</v>
      </c>
      <c r="I261" s="99" t="s">
        <v>691</v>
      </c>
      <c r="J261" s="42">
        <v>0</v>
      </c>
      <c r="K261" s="42">
        <v>0</v>
      </c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93">
        <f t="shared" si="53"/>
        <v>0</v>
      </c>
      <c r="W261" s="50">
        <v>0</v>
      </c>
      <c r="X261" s="50">
        <v>0</v>
      </c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93">
        <f t="shared" si="54"/>
        <v>0</v>
      </c>
      <c r="AJ261" s="50">
        <v>0</v>
      </c>
      <c r="AK261" s="50">
        <v>0</v>
      </c>
      <c r="AL261" s="50"/>
      <c r="AM261" s="50"/>
      <c r="AN261" s="50"/>
      <c r="AO261" s="50"/>
      <c r="AP261" s="50"/>
      <c r="AQ261" s="50"/>
      <c r="AR261" s="50"/>
      <c r="AS261" s="50"/>
      <c r="AT261" s="50"/>
      <c r="AU261" s="50"/>
      <c r="AV261" s="93">
        <f t="shared" si="55"/>
        <v>0</v>
      </c>
      <c r="AW261" s="50">
        <f t="shared" si="56"/>
        <v>0</v>
      </c>
      <c r="AX261" s="50">
        <f t="shared" si="57"/>
        <v>0</v>
      </c>
      <c r="AY261" s="50">
        <f t="shared" si="58"/>
        <v>0</v>
      </c>
      <c r="AZ261" s="50">
        <f t="shared" si="59"/>
        <v>0</v>
      </c>
      <c r="BA261" s="50">
        <f t="shared" si="60"/>
        <v>0</v>
      </c>
      <c r="BB261" s="50">
        <f t="shared" si="61"/>
        <v>0</v>
      </c>
      <c r="BC261" s="50">
        <f t="shared" si="62"/>
        <v>0</v>
      </c>
      <c r="BD261" s="50">
        <f t="shared" si="63"/>
        <v>0</v>
      </c>
      <c r="BE261" s="50">
        <f t="shared" si="64"/>
        <v>0</v>
      </c>
      <c r="BF261" s="50">
        <f t="shared" si="65"/>
        <v>0</v>
      </c>
      <c r="BG261" s="50">
        <f t="shared" si="66"/>
        <v>0</v>
      </c>
      <c r="BH261" s="50">
        <f t="shared" si="67"/>
        <v>0</v>
      </c>
      <c r="BI261" s="51"/>
      <c r="BJ261" s="51">
        <f t="shared" si="68"/>
        <v>0</v>
      </c>
      <c r="BK261" s="57">
        <f t="shared" si="69"/>
        <v>0</v>
      </c>
    </row>
    <row r="262" spans="1:63" x14ac:dyDescent="0.3">
      <c r="A262" s="99" t="s">
        <v>514</v>
      </c>
      <c r="B262" s="99" t="s">
        <v>17</v>
      </c>
      <c r="C262" s="100">
        <v>1391</v>
      </c>
      <c r="D262" s="99" t="s">
        <v>643</v>
      </c>
      <c r="E262" s="99" t="s">
        <v>514</v>
      </c>
      <c r="F262" s="99" t="s">
        <v>17</v>
      </c>
      <c r="G262" s="100" t="s">
        <v>522</v>
      </c>
      <c r="H262" s="100">
        <v>263</v>
      </c>
      <c r="I262" s="99" t="s">
        <v>20</v>
      </c>
      <c r="J262" s="42">
        <v>3</v>
      </c>
      <c r="K262" s="42">
        <v>0</v>
      </c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93">
        <f t="shared" si="53"/>
        <v>3</v>
      </c>
      <c r="W262" s="50">
        <v>0</v>
      </c>
      <c r="X262" s="50">
        <v>0</v>
      </c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93">
        <f t="shared" si="54"/>
        <v>0</v>
      </c>
      <c r="AJ262" s="50">
        <v>0</v>
      </c>
      <c r="AK262" s="50">
        <v>0</v>
      </c>
      <c r="AL262" s="50"/>
      <c r="AM262" s="50"/>
      <c r="AN262" s="50"/>
      <c r="AO262" s="50"/>
      <c r="AP262" s="50"/>
      <c r="AQ262" s="50"/>
      <c r="AR262" s="50"/>
      <c r="AS262" s="50"/>
      <c r="AT262" s="50"/>
      <c r="AU262" s="50"/>
      <c r="AV262" s="93">
        <f t="shared" si="55"/>
        <v>0</v>
      </c>
      <c r="AW262" s="50">
        <f t="shared" si="56"/>
        <v>3</v>
      </c>
      <c r="AX262" s="50">
        <f t="shared" si="57"/>
        <v>0</v>
      </c>
      <c r="AY262" s="50">
        <f t="shared" si="58"/>
        <v>0</v>
      </c>
      <c r="AZ262" s="50">
        <f t="shared" si="59"/>
        <v>0</v>
      </c>
      <c r="BA262" s="50">
        <f t="shared" si="60"/>
        <v>0</v>
      </c>
      <c r="BB262" s="50">
        <f t="shared" si="61"/>
        <v>0</v>
      </c>
      <c r="BC262" s="50">
        <f t="shared" si="62"/>
        <v>0</v>
      </c>
      <c r="BD262" s="50">
        <f t="shared" si="63"/>
        <v>0</v>
      </c>
      <c r="BE262" s="50">
        <f t="shared" si="64"/>
        <v>0</v>
      </c>
      <c r="BF262" s="50">
        <f t="shared" si="65"/>
        <v>0</v>
      </c>
      <c r="BG262" s="50">
        <f t="shared" si="66"/>
        <v>0</v>
      </c>
      <c r="BH262" s="50">
        <f t="shared" si="67"/>
        <v>0</v>
      </c>
      <c r="BI262" s="51"/>
      <c r="BJ262" s="51">
        <f t="shared" si="68"/>
        <v>3</v>
      </c>
      <c r="BK262" s="57">
        <f t="shared" si="69"/>
        <v>0</v>
      </c>
    </row>
    <row r="263" spans="1:63" x14ac:dyDescent="0.3">
      <c r="A263" s="99" t="s">
        <v>514</v>
      </c>
      <c r="B263" s="99" t="s">
        <v>17</v>
      </c>
      <c r="C263" s="100">
        <v>1391</v>
      </c>
      <c r="D263" s="99" t="s">
        <v>643</v>
      </c>
      <c r="E263" s="99" t="s">
        <v>514</v>
      </c>
      <c r="F263" s="99" t="s">
        <v>17</v>
      </c>
      <c r="G263" s="100" t="s">
        <v>543</v>
      </c>
      <c r="H263" s="100">
        <v>264</v>
      </c>
      <c r="I263" s="99" t="s">
        <v>692</v>
      </c>
      <c r="J263" s="42">
        <v>4</v>
      </c>
      <c r="K263" s="42">
        <v>0</v>
      </c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93">
        <f t="shared" ref="V263:V326" si="70">SUM(J263:U263)</f>
        <v>4</v>
      </c>
      <c r="W263" s="50">
        <v>0</v>
      </c>
      <c r="X263" s="50">
        <v>0</v>
      </c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93">
        <f t="shared" ref="AI263:AI326" si="71">SUM(W263:AH263)</f>
        <v>0</v>
      </c>
      <c r="AJ263" s="50">
        <v>0</v>
      </c>
      <c r="AK263" s="50">
        <v>0</v>
      </c>
      <c r="AL263" s="50"/>
      <c r="AM263" s="50"/>
      <c r="AN263" s="50"/>
      <c r="AO263" s="50"/>
      <c r="AP263" s="50"/>
      <c r="AQ263" s="50"/>
      <c r="AR263" s="50"/>
      <c r="AS263" s="50"/>
      <c r="AT263" s="50"/>
      <c r="AU263" s="50"/>
      <c r="AV263" s="93">
        <f t="shared" ref="AV263:AV326" si="72">SUM(AJ263:AU263)</f>
        <v>0</v>
      </c>
      <c r="AW263" s="50">
        <f t="shared" ref="AW263:AW326" si="73">+J263+W263+AJ263</f>
        <v>4</v>
      </c>
      <c r="AX263" s="50">
        <f t="shared" ref="AX263:AX326" si="74">+K263+X263+AK263</f>
        <v>0</v>
      </c>
      <c r="AY263" s="50">
        <f t="shared" ref="AY263:AY326" si="75">+L263+Y263+AL263</f>
        <v>0</v>
      </c>
      <c r="AZ263" s="50">
        <f t="shared" ref="AZ263:AZ326" si="76">+M263+Z263+AM263</f>
        <v>0</v>
      </c>
      <c r="BA263" s="50">
        <f t="shared" ref="BA263:BA326" si="77">+N263+AA263+AN263</f>
        <v>0</v>
      </c>
      <c r="BB263" s="50">
        <f t="shared" ref="BB263:BB326" si="78">+O263+AB263+AO263</f>
        <v>0</v>
      </c>
      <c r="BC263" s="50">
        <f t="shared" ref="BC263:BC326" si="79">+P263+AC263+AP263</f>
        <v>0</v>
      </c>
      <c r="BD263" s="50">
        <f t="shared" ref="BD263:BD326" si="80">+Q263+AD263+AQ263</f>
        <v>0</v>
      </c>
      <c r="BE263" s="50">
        <f t="shared" ref="BE263:BE326" si="81">+R263+AE263+AR263</f>
        <v>0</v>
      </c>
      <c r="BF263" s="50">
        <f t="shared" ref="BF263:BF326" si="82">+S263+AF263+AS263</f>
        <v>0</v>
      </c>
      <c r="BG263" s="50">
        <f t="shared" ref="BG263:BG326" si="83">+T263+AG263+AT263</f>
        <v>0</v>
      </c>
      <c r="BH263" s="50">
        <f t="shared" ref="BH263:BH326" si="84">+U263+AH263+AU263</f>
        <v>0</v>
      </c>
      <c r="BI263" s="51"/>
      <c r="BJ263" s="51">
        <f t="shared" ref="BJ263:BJ326" si="85">V263+AI263+AV263</f>
        <v>4</v>
      </c>
      <c r="BK263" s="57">
        <f t="shared" ref="BK263:BK326" si="86">IFERROR(BJ263/BI263,0)</f>
        <v>0</v>
      </c>
    </row>
    <row r="264" spans="1:63" x14ac:dyDescent="0.3">
      <c r="A264" s="99" t="s">
        <v>514</v>
      </c>
      <c r="B264" s="99" t="s">
        <v>17</v>
      </c>
      <c r="C264" s="100">
        <v>1391</v>
      </c>
      <c r="D264" s="99" t="s">
        <v>643</v>
      </c>
      <c r="E264" s="99" t="s">
        <v>514</v>
      </c>
      <c r="F264" s="99" t="s">
        <v>17</v>
      </c>
      <c r="G264" s="100" t="s">
        <v>522</v>
      </c>
      <c r="H264" s="100">
        <v>265</v>
      </c>
      <c r="I264" s="99" t="s">
        <v>22</v>
      </c>
      <c r="J264" s="42">
        <v>9</v>
      </c>
      <c r="K264" s="42">
        <v>4</v>
      </c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93">
        <f t="shared" si="70"/>
        <v>13</v>
      </c>
      <c r="W264" s="50">
        <v>0</v>
      </c>
      <c r="X264" s="50">
        <v>0</v>
      </c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93">
        <f t="shared" si="71"/>
        <v>0</v>
      </c>
      <c r="AJ264" s="50">
        <v>0</v>
      </c>
      <c r="AK264" s="50">
        <v>0</v>
      </c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  <c r="AV264" s="93">
        <f t="shared" si="72"/>
        <v>0</v>
      </c>
      <c r="AW264" s="50">
        <f t="shared" si="73"/>
        <v>9</v>
      </c>
      <c r="AX264" s="50">
        <f t="shared" si="74"/>
        <v>4</v>
      </c>
      <c r="AY264" s="50">
        <f t="shared" si="75"/>
        <v>0</v>
      </c>
      <c r="AZ264" s="50">
        <f t="shared" si="76"/>
        <v>0</v>
      </c>
      <c r="BA264" s="50">
        <f t="shared" si="77"/>
        <v>0</v>
      </c>
      <c r="BB264" s="50">
        <f t="shared" si="78"/>
        <v>0</v>
      </c>
      <c r="BC264" s="50">
        <f t="shared" si="79"/>
        <v>0</v>
      </c>
      <c r="BD264" s="50">
        <f t="shared" si="80"/>
        <v>0</v>
      </c>
      <c r="BE264" s="50">
        <f t="shared" si="81"/>
        <v>0</v>
      </c>
      <c r="BF264" s="50">
        <f t="shared" si="82"/>
        <v>0</v>
      </c>
      <c r="BG264" s="50">
        <f t="shared" si="83"/>
        <v>0</v>
      </c>
      <c r="BH264" s="50">
        <f t="shared" si="84"/>
        <v>0</v>
      </c>
      <c r="BI264" s="51"/>
      <c r="BJ264" s="51">
        <f t="shared" si="85"/>
        <v>13</v>
      </c>
      <c r="BK264" s="57">
        <f t="shared" si="86"/>
        <v>0</v>
      </c>
    </row>
    <row r="265" spans="1:63" x14ac:dyDescent="0.3">
      <c r="A265" s="99" t="s">
        <v>514</v>
      </c>
      <c r="B265" s="99" t="s">
        <v>219</v>
      </c>
      <c r="C265" s="100">
        <v>1391</v>
      </c>
      <c r="D265" s="99" t="s">
        <v>643</v>
      </c>
      <c r="E265" s="99" t="s">
        <v>514</v>
      </c>
      <c r="F265" s="99" t="s">
        <v>219</v>
      </c>
      <c r="G265" s="100" t="s">
        <v>522</v>
      </c>
      <c r="H265" s="100">
        <v>266</v>
      </c>
      <c r="I265" s="99" t="s">
        <v>224</v>
      </c>
      <c r="J265" s="42">
        <v>15</v>
      </c>
      <c r="K265" s="42">
        <v>0</v>
      </c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93">
        <f t="shared" si="70"/>
        <v>15</v>
      </c>
      <c r="W265" s="50">
        <v>0</v>
      </c>
      <c r="X265" s="50">
        <v>0</v>
      </c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93">
        <f t="shared" si="71"/>
        <v>0</v>
      </c>
      <c r="AJ265" s="50">
        <v>0</v>
      </c>
      <c r="AK265" s="50">
        <v>0</v>
      </c>
      <c r="AL265" s="50"/>
      <c r="AM265" s="50"/>
      <c r="AN265" s="50"/>
      <c r="AO265" s="50"/>
      <c r="AP265" s="50"/>
      <c r="AQ265" s="50"/>
      <c r="AR265" s="50"/>
      <c r="AS265" s="50"/>
      <c r="AT265" s="50"/>
      <c r="AU265" s="50"/>
      <c r="AV265" s="93">
        <f t="shared" si="72"/>
        <v>0</v>
      </c>
      <c r="AW265" s="50">
        <f t="shared" si="73"/>
        <v>15</v>
      </c>
      <c r="AX265" s="50">
        <f t="shared" si="74"/>
        <v>0</v>
      </c>
      <c r="AY265" s="50">
        <f t="shared" si="75"/>
        <v>0</v>
      </c>
      <c r="AZ265" s="50">
        <f t="shared" si="76"/>
        <v>0</v>
      </c>
      <c r="BA265" s="50">
        <f t="shared" si="77"/>
        <v>0</v>
      </c>
      <c r="BB265" s="50">
        <f t="shared" si="78"/>
        <v>0</v>
      </c>
      <c r="BC265" s="50">
        <f t="shared" si="79"/>
        <v>0</v>
      </c>
      <c r="BD265" s="50">
        <f t="shared" si="80"/>
        <v>0</v>
      </c>
      <c r="BE265" s="50">
        <f t="shared" si="81"/>
        <v>0</v>
      </c>
      <c r="BF265" s="50">
        <f t="shared" si="82"/>
        <v>0</v>
      </c>
      <c r="BG265" s="50">
        <f t="shared" si="83"/>
        <v>0</v>
      </c>
      <c r="BH265" s="50">
        <f t="shared" si="84"/>
        <v>0</v>
      </c>
      <c r="BI265" s="51"/>
      <c r="BJ265" s="51">
        <f t="shared" si="85"/>
        <v>15</v>
      </c>
      <c r="BK265" s="57">
        <f t="shared" si="86"/>
        <v>0</v>
      </c>
    </row>
    <row r="266" spans="1:63" x14ac:dyDescent="0.3">
      <c r="A266" s="99" t="s">
        <v>514</v>
      </c>
      <c r="B266" s="99" t="s">
        <v>219</v>
      </c>
      <c r="C266" s="100">
        <v>1391</v>
      </c>
      <c r="D266" s="99" t="s">
        <v>643</v>
      </c>
      <c r="E266" s="99" t="s">
        <v>514</v>
      </c>
      <c r="F266" s="99" t="s">
        <v>219</v>
      </c>
      <c r="G266" s="100" t="s">
        <v>543</v>
      </c>
      <c r="H266" s="100">
        <v>267</v>
      </c>
      <c r="I266" s="99" t="s">
        <v>693</v>
      </c>
      <c r="J266" s="42">
        <v>2</v>
      </c>
      <c r="K266" s="42">
        <v>3</v>
      </c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93">
        <f t="shared" si="70"/>
        <v>5</v>
      </c>
      <c r="W266" s="50">
        <v>0</v>
      </c>
      <c r="X266" s="50">
        <v>0</v>
      </c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93">
        <f t="shared" si="71"/>
        <v>0</v>
      </c>
      <c r="AJ266" s="50">
        <v>0</v>
      </c>
      <c r="AK266" s="50">
        <v>0</v>
      </c>
      <c r="AL266" s="50"/>
      <c r="AM266" s="50"/>
      <c r="AN266" s="50"/>
      <c r="AO266" s="50"/>
      <c r="AP266" s="50"/>
      <c r="AQ266" s="50"/>
      <c r="AR266" s="50"/>
      <c r="AS266" s="50"/>
      <c r="AT266" s="50"/>
      <c r="AU266" s="50"/>
      <c r="AV266" s="93">
        <f t="shared" si="72"/>
        <v>0</v>
      </c>
      <c r="AW266" s="50">
        <f t="shared" si="73"/>
        <v>2</v>
      </c>
      <c r="AX266" s="50">
        <f t="shared" si="74"/>
        <v>3</v>
      </c>
      <c r="AY266" s="50">
        <f t="shared" si="75"/>
        <v>0</v>
      </c>
      <c r="AZ266" s="50">
        <f t="shared" si="76"/>
        <v>0</v>
      </c>
      <c r="BA266" s="50">
        <f t="shared" si="77"/>
        <v>0</v>
      </c>
      <c r="BB266" s="50">
        <f t="shared" si="78"/>
        <v>0</v>
      </c>
      <c r="BC266" s="50">
        <f t="shared" si="79"/>
        <v>0</v>
      </c>
      <c r="BD266" s="50">
        <f t="shared" si="80"/>
        <v>0</v>
      </c>
      <c r="BE266" s="50">
        <f t="shared" si="81"/>
        <v>0</v>
      </c>
      <c r="BF266" s="50">
        <f t="shared" si="82"/>
        <v>0</v>
      </c>
      <c r="BG266" s="50">
        <f t="shared" si="83"/>
        <v>0</v>
      </c>
      <c r="BH266" s="50">
        <f t="shared" si="84"/>
        <v>0</v>
      </c>
      <c r="BI266" s="51"/>
      <c r="BJ266" s="51">
        <f t="shared" si="85"/>
        <v>5</v>
      </c>
      <c r="BK266" s="57">
        <f t="shared" si="86"/>
        <v>0</v>
      </c>
    </row>
    <row r="267" spans="1:63" x14ac:dyDescent="0.3">
      <c r="A267" s="99" t="s">
        <v>514</v>
      </c>
      <c r="B267" s="99" t="s">
        <v>219</v>
      </c>
      <c r="C267" s="100">
        <v>1391</v>
      </c>
      <c r="D267" s="99" t="s">
        <v>643</v>
      </c>
      <c r="E267" s="99" t="s">
        <v>514</v>
      </c>
      <c r="F267" s="99" t="s">
        <v>219</v>
      </c>
      <c r="G267" s="100" t="s">
        <v>526</v>
      </c>
      <c r="H267" s="100">
        <v>268</v>
      </c>
      <c r="I267" s="99" t="s">
        <v>694</v>
      </c>
      <c r="J267" s="42">
        <v>10</v>
      </c>
      <c r="K267" s="42">
        <v>9</v>
      </c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93">
        <f t="shared" si="70"/>
        <v>19</v>
      </c>
      <c r="W267" s="50">
        <v>0</v>
      </c>
      <c r="X267" s="50">
        <v>0</v>
      </c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93">
        <f t="shared" si="71"/>
        <v>0</v>
      </c>
      <c r="AJ267" s="50">
        <v>0</v>
      </c>
      <c r="AK267" s="50">
        <v>0</v>
      </c>
      <c r="AL267" s="50"/>
      <c r="AM267" s="50"/>
      <c r="AN267" s="50"/>
      <c r="AO267" s="50"/>
      <c r="AP267" s="50"/>
      <c r="AQ267" s="50"/>
      <c r="AR267" s="50"/>
      <c r="AS267" s="50"/>
      <c r="AT267" s="50"/>
      <c r="AU267" s="50"/>
      <c r="AV267" s="93">
        <f t="shared" si="72"/>
        <v>0</v>
      </c>
      <c r="AW267" s="50">
        <f t="shared" si="73"/>
        <v>10</v>
      </c>
      <c r="AX267" s="50">
        <f t="shared" si="74"/>
        <v>9</v>
      </c>
      <c r="AY267" s="50">
        <f t="shared" si="75"/>
        <v>0</v>
      </c>
      <c r="AZ267" s="50">
        <f t="shared" si="76"/>
        <v>0</v>
      </c>
      <c r="BA267" s="50">
        <f t="shared" si="77"/>
        <v>0</v>
      </c>
      <c r="BB267" s="50">
        <f t="shared" si="78"/>
        <v>0</v>
      </c>
      <c r="BC267" s="50">
        <f t="shared" si="79"/>
        <v>0</v>
      </c>
      <c r="BD267" s="50">
        <f t="shared" si="80"/>
        <v>0</v>
      </c>
      <c r="BE267" s="50">
        <f t="shared" si="81"/>
        <v>0</v>
      </c>
      <c r="BF267" s="50">
        <f t="shared" si="82"/>
        <v>0</v>
      </c>
      <c r="BG267" s="50">
        <f t="shared" si="83"/>
        <v>0</v>
      </c>
      <c r="BH267" s="50">
        <f t="shared" si="84"/>
        <v>0</v>
      </c>
      <c r="BI267" s="51"/>
      <c r="BJ267" s="51">
        <f t="shared" si="85"/>
        <v>19</v>
      </c>
      <c r="BK267" s="57">
        <f t="shared" si="86"/>
        <v>0</v>
      </c>
    </row>
    <row r="268" spans="1:63" x14ac:dyDescent="0.3">
      <c r="A268" s="99" t="s">
        <v>514</v>
      </c>
      <c r="B268" s="99" t="s">
        <v>219</v>
      </c>
      <c r="C268" s="100">
        <v>1391</v>
      </c>
      <c r="D268" s="99" t="s">
        <v>643</v>
      </c>
      <c r="E268" s="99" t="s">
        <v>514</v>
      </c>
      <c r="F268" s="99" t="s">
        <v>219</v>
      </c>
      <c r="G268" s="100" t="s">
        <v>522</v>
      </c>
      <c r="H268" s="100">
        <v>269</v>
      </c>
      <c r="I268" s="99" t="s">
        <v>221</v>
      </c>
      <c r="J268" s="42">
        <v>0</v>
      </c>
      <c r="K268" s="42">
        <v>0</v>
      </c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93">
        <f t="shared" si="70"/>
        <v>0</v>
      </c>
      <c r="W268" s="50">
        <v>0</v>
      </c>
      <c r="X268" s="50">
        <v>0</v>
      </c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93">
        <f t="shared" si="71"/>
        <v>0</v>
      </c>
      <c r="AJ268" s="50">
        <v>0</v>
      </c>
      <c r="AK268" s="50">
        <v>0</v>
      </c>
      <c r="AL268" s="50"/>
      <c r="AM268" s="50"/>
      <c r="AN268" s="50"/>
      <c r="AO268" s="50"/>
      <c r="AP268" s="50"/>
      <c r="AQ268" s="50"/>
      <c r="AR268" s="50"/>
      <c r="AS268" s="50"/>
      <c r="AT268" s="50"/>
      <c r="AU268" s="50"/>
      <c r="AV268" s="93">
        <f t="shared" si="72"/>
        <v>0</v>
      </c>
      <c r="AW268" s="50">
        <f t="shared" si="73"/>
        <v>0</v>
      </c>
      <c r="AX268" s="50">
        <f t="shared" si="74"/>
        <v>0</v>
      </c>
      <c r="AY268" s="50">
        <f t="shared" si="75"/>
        <v>0</v>
      </c>
      <c r="AZ268" s="50">
        <f t="shared" si="76"/>
        <v>0</v>
      </c>
      <c r="BA268" s="50">
        <f t="shared" si="77"/>
        <v>0</v>
      </c>
      <c r="BB268" s="50">
        <f t="shared" si="78"/>
        <v>0</v>
      </c>
      <c r="BC268" s="50">
        <f t="shared" si="79"/>
        <v>0</v>
      </c>
      <c r="BD268" s="50">
        <f t="shared" si="80"/>
        <v>0</v>
      </c>
      <c r="BE268" s="50">
        <f t="shared" si="81"/>
        <v>0</v>
      </c>
      <c r="BF268" s="50">
        <f t="shared" si="82"/>
        <v>0</v>
      </c>
      <c r="BG268" s="50">
        <f t="shared" si="83"/>
        <v>0</v>
      </c>
      <c r="BH268" s="50">
        <f t="shared" si="84"/>
        <v>0</v>
      </c>
      <c r="BI268" s="51"/>
      <c r="BJ268" s="51">
        <f t="shared" si="85"/>
        <v>0</v>
      </c>
      <c r="BK268" s="57">
        <f t="shared" si="86"/>
        <v>0</v>
      </c>
    </row>
    <row r="269" spans="1:63" x14ac:dyDescent="0.3">
      <c r="A269" s="99" t="s">
        <v>5</v>
      </c>
      <c r="B269" s="99" t="s">
        <v>106</v>
      </c>
      <c r="C269" s="100">
        <v>870</v>
      </c>
      <c r="D269" s="99" t="s">
        <v>536</v>
      </c>
      <c r="E269" s="99" t="s">
        <v>512</v>
      </c>
      <c r="F269" s="99" t="s">
        <v>457</v>
      </c>
      <c r="G269" s="100" t="s">
        <v>522</v>
      </c>
      <c r="H269" s="100">
        <v>270</v>
      </c>
      <c r="I269" s="99" t="s">
        <v>116</v>
      </c>
      <c r="J269" s="42">
        <v>0</v>
      </c>
      <c r="K269" s="42">
        <v>0</v>
      </c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93">
        <f t="shared" si="70"/>
        <v>0</v>
      </c>
      <c r="W269" s="50">
        <v>0</v>
      </c>
      <c r="X269" s="50">
        <v>0</v>
      </c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93">
        <f t="shared" si="71"/>
        <v>0</v>
      </c>
      <c r="AJ269" s="50">
        <v>0</v>
      </c>
      <c r="AK269" s="50">
        <v>0</v>
      </c>
      <c r="AL269" s="50"/>
      <c r="AM269" s="50"/>
      <c r="AN269" s="50"/>
      <c r="AO269" s="50"/>
      <c r="AP269" s="50"/>
      <c r="AQ269" s="50"/>
      <c r="AR269" s="50"/>
      <c r="AS269" s="50"/>
      <c r="AT269" s="50"/>
      <c r="AU269" s="50"/>
      <c r="AV269" s="93">
        <f t="shared" si="72"/>
        <v>0</v>
      </c>
      <c r="AW269" s="50">
        <f t="shared" si="73"/>
        <v>0</v>
      </c>
      <c r="AX269" s="50">
        <f t="shared" si="74"/>
        <v>0</v>
      </c>
      <c r="AY269" s="50">
        <f t="shared" si="75"/>
        <v>0</v>
      </c>
      <c r="AZ269" s="50">
        <f t="shared" si="76"/>
        <v>0</v>
      </c>
      <c r="BA269" s="50">
        <f t="shared" si="77"/>
        <v>0</v>
      </c>
      <c r="BB269" s="50">
        <f t="shared" si="78"/>
        <v>0</v>
      </c>
      <c r="BC269" s="50">
        <f t="shared" si="79"/>
        <v>0</v>
      </c>
      <c r="BD269" s="50">
        <f t="shared" si="80"/>
        <v>0</v>
      </c>
      <c r="BE269" s="50">
        <f t="shared" si="81"/>
        <v>0</v>
      </c>
      <c r="BF269" s="50">
        <f t="shared" si="82"/>
        <v>0</v>
      </c>
      <c r="BG269" s="50">
        <f t="shared" si="83"/>
        <v>0</v>
      </c>
      <c r="BH269" s="50">
        <f t="shared" si="84"/>
        <v>0</v>
      </c>
      <c r="BI269" s="51"/>
      <c r="BJ269" s="51">
        <f t="shared" si="85"/>
        <v>0</v>
      </c>
      <c r="BK269" s="57">
        <f t="shared" si="86"/>
        <v>0</v>
      </c>
    </row>
    <row r="270" spans="1:63" x14ac:dyDescent="0.3">
      <c r="A270" s="99" t="s">
        <v>5</v>
      </c>
      <c r="B270" s="99" t="s">
        <v>240</v>
      </c>
      <c r="C270" s="100">
        <v>870</v>
      </c>
      <c r="D270" s="99" t="s">
        <v>536</v>
      </c>
      <c r="E270" s="99" t="s">
        <v>512</v>
      </c>
      <c r="F270" s="99" t="s">
        <v>240</v>
      </c>
      <c r="G270" s="100" t="s">
        <v>543</v>
      </c>
      <c r="H270" s="100">
        <v>271</v>
      </c>
      <c r="I270" s="99" t="s">
        <v>695</v>
      </c>
      <c r="J270" s="42">
        <v>13</v>
      </c>
      <c r="K270" s="42">
        <v>0</v>
      </c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93">
        <f t="shared" si="70"/>
        <v>13</v>
      </c>
      <c r="W270" s="50">
        <v>0</v>
      </c>
      <c r="X270" s="50">
        <v>0</v>
      </c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93">
        <f t="shared" si="71"/>
        <v>0</v>
      </c>
      <c r="AJ270" s="50">
        <v>0</v>
      </c>
      <c r="AK270" s="50">
        <v>0</v>
      </c>
      <c r="AL270" s="50"/>
      <c r="AM270" s="50"/>
      <c r="AN270" s="50"/>
      <c r="AO270" s="50"/>
      <c r="AP270" s="50"/>
      <c r="AQ270" s="50"/>
      <c r="AR270" s="50"/>
      <c r="AS270" s="50"/>
      <c r="AT270" s="50"/>
      <c r="AU270" s="50"/>
      <c r="AV270" s="93">
        <f t="shared" si="72"/>
        <v>0</v>
      </c>
      <c r="AW270" s="50">
        <f t="shared" si="73"/>
        <v>13</v>
      </c>
      <c r="AX270" s="50">
        <f t="shared" si="74"/>
        <v>0</v>
      </c>
      <c r="AY270" s="50">
        <f t="shared" si="75"/>
        <v>0</v>
      </c>
      <c r="AZ270" s="50">
        <f t="shared" si="76"/>
        <v>0</v>
      </c>
      <c r="BA270" s="50">
        <f t="shared" si="77"/>
        <v>0</v>
      </c>
      <c r="BB270" s="50">
        <f t="shared" si="78"/>
        <v>0</v>
      </c>
      <c r="BC270" s="50">
        <f t="shared" si="79"/>
        <v>0</v>
      </c>
      <c r="BD270" s="50">
        <f t="shared" si="80"/>
        <v>0</v>
      </c>
      <c r="BE270" s="50">
        <f t="shared" si="81"/>
        <v>0</v>
      </c>
      <c r="BF270" s="50">
        <f t="shared" si="82"/>
        <v>0</v>
      </c>
      <c r="BG270" s="50">
        <f t="shared" si="83"/>
        <v>0</v>
      </c>
      <c r="BH270" s="50">
        <f t="shared" si="84"/>
        <v>0</v>
      </c>
      <c r="BI270" s="51"/>
      <c r="BJ270" s="51">
        <f t="shared" si="85"/>
        <v>13</v>
      </c>
      <c r="BK270" s="57">
        <f t="shared" si="86"/>
        <v>0</v>
      </c>
    </row>
    <row r="271" spans="1:63" x14ac:dyDescent="0.3">
      <c r="A271" s="99" t="s">
        <v>5</v>
      </c>
      <c r="B271" s="99" t="s">
        <v>240</v>
      </c>
      <c r="C271" s="100">
        <v>870</v>
      </c>
      <c r="D271" s="99" t="s">
        <v>536</v>
      </c>
      <c r="E271" s="99" t="s">
        <v>512</v>
      </c>
      <c r="F271" s="99" t="s">
        <v>240</v>
      </c>
      <c r="G271" s="100" t="s">
        <v>522</v>
      </c>
      <c r="H271" s="100">
        <v>272</v>
      </c>
      <c r="I271" s="99" t="s">
        <v>247</v>
      </c>
      <c r="J271" s="42">
        <v>0</v>
      </c>
      <c r="K271" s="42">
        <v>1</v>
      </c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93">
        <f t="shared" si="70"/>
        <v>1</v>
      </c>
      <c r="W271" s="50">
        <v>0</v>
      </c>
      <c r="X271" s="50">
        <v>0</v>
      </c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93">
        <f t="shared" si="71"/>
        <v>0</v>
      </c>
      <c r="AJ271" s="50">
        <v>0</v>
      </c>
      <c r="AK271" s="50">
        <v>0</v>
      </c>
      <c r="AL271" s="50"/>
      <c r="AM271" s="50"/>
      <c r="AN271" s="50"/>
      <c r="AO271" s="50"/>
      <c r="AP271" s="50"/>
      <c r="AQ271" s="50"/>
      <c r="AR271" s="50"/>
      <c r="AS271" s="50"/>
      <c r="AT271" s="50"/>
      <c r="AU271" s="50"/>
      <c r="AV271" s="93">
        <f t="shared" si="72"/>
        <v>0</v>
      </c>
      <c r="AW271" s="50">
        <f t="shared" si="73"/>
        <v>0</v>
      </c>
      <c r="AX271" s="50">
        <f t="shared" si="74"/>
        <v>1</v>
      </c>
      <c r="AY271" s="50">
        <f t="shared" si="75"/>
        <v>0</v>
      </c>
      <c r="AZ271" s="50">
        <f t="shared" si="76"/>
        <v>0</v>
      </c>
      <c r="BA271" s="50">
        <f t="shared" si="77"/>
        <v>0</v>
      </c>
      <c r="BB271" s="50">
        <f t="shared" si="78"/>
        <v>0</v>
      </c>
      <c r="BC271" s="50">
        <f t="shared" si="79"/>
        <v>0</v>
      </c>
      <c r="BD271" s="50">
        <f t="shared" si="80"/>
        <v>0</v>
      </c>
      <c r="BE271" s="50">
        <f t="shared" si="81"/>
        <v>0</v>
      </c>
      <c r="BF271" s="50">
        <f t="shared" si="82"/>
        <v>0</v>
      </c>
      <c r="BG271" s="50">
        <f t="shared" si="83"/>
        <v>0</v>
      </c>
      <c r="BH271" s="50">
        <f t="shared" si="84"/>
        <v>0</v>
      </c>
      <c r="BI271" s="51"/>
      <c r="BJ271" s="51">
        <f t="shared" si="85"/>
        <v>1</v>
      </c>
      <c r="BK271" s="57">
        <f t="shared" si="86"/>
        <v>0</v>
      </c>
    </row>
    <row r="272" spans="1:63" x14ac:dyDescent="0.3">
      <c r="A272" s="99" t="s">
        <v>5</v>
      </c>
      <c r="B272" s="99" t="s">
        <v>6</v>
      </c>
      <c r="C272" s="100">
        <v>870</v>
      </c>
      <c r="D272" s="99" t="s">
        <v>536</v>
      </c>
      <c r="E272" s="99" t="s">
        <v>512</v>
      </c>
      <c r="F272" s="99" t="s">
        <v>457</v>
      </c>
      <c r="G272" s="100" t="s">
        <v>522</v>
      </c>
      <c r="H272" s="100">
        <v>273</v>
      </c>
      <c r="I272" s="99" t="s">
        <v>696</v>
      </c>
      <c r="J272" s="42">
        <v>2</v>
      </c>
      <c r="K272" s="42">
        <v>4</v>
      </c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93">
        <f t="shared" si="70"/>
        <v>6</v>
      </c>
      <c r="W272" s="50">
        <v>0</v>
      </c>
      <c r="X272" s="50">
        <v>0</v>
      </c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93">
        <f t="shared" si="71"/>
        <v>0</v>
      </c>
      <c r="AJ272" s="50">
        <v>0</v>
      </c>
      <c r="AK272" s="50">
        <v>0</v>
      </c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  <c r="AV272" s="93">
        <f t="shared" si="72"/>
        <v>0</v>
      </c>
      <c r="AW272" s="50">
        <f t="shared" si="73"/>
        <v>2</v>
      </c>
      <c r="AX272" s="50">
        <f t="shared" si="74"/>
        <v>4</v>
      </c>
      <c r="AY272" s="50">
        <f t="shared" si="75"/>
        <v>0</v>
      </c>
      <c r="AZ272" s="50">
        <f t="shared" si="76"/>
        <v>0</v>
      </c>
      <c r="BA272" s="50">
        <f t="shared" si="77"/>
        <v>0</v>
      </c>
      <c r="BB272" s="50">
        <f t="shared" si="78"/>
        <v>0</v>
      </c>
      <c r="BC272" s="50">
        <f t="shared" si="79"/>
        <v>0</v>
      </c>
      <c r="BD272" s="50">
        <f t="shared" si="80"/>
        <v>0</v>
      </c>
      <c r="BE272" s="50">
        <f t="shared" si="81"/>
        <v>0</v>
      </c>
      <c r="BF272" s="50">
        <f t="shared" si="82"/>
        <v>0</v>
      </c>
      <c r="BG272" s="50">
        <f t="shared" si="83"/>
        <v>0</v>
      </c>
      <c r="BH272" s="50">
        <f t="shared" si="84"/>
        <v>0</v>
      </c>
      <c r="BI272" s="51"/>
      <c r="BJ272" s="51">
        <f t="shared" si="85"/>
        <v>6</v>
      </c>
      <c r="BK272" s="57">
        <f t="shared" si="86"/>
        <v>0</v>
      </c>
    </row>
    <row r="273" spans="1:63" x14ac:dyDescent="0.3">
      <c r="A273" s="99" t="s">
        <v>5</v>
      </c>
      <c r="B273" s="99" t="s">
        <v>49</v>
      </c>
      <c r="C273" s="100">
        <v>870</v>
      </c>
      <c r="D273" s="99" t="s">
        <v>536</v>
      </c>
      <c r="E273" s="99" t="s">
        <v>512</v>
      </c>
      <c r="F273" s="99" t="s">
        <v>49</v>
      </c>
      <c r="G273" s="100" t="s">
        <v>526</v>
      </c>
      <c r="H273" s="100">
        <v>275</v>
      </c>
      <c r="I273" s="99" t="s">
        <v>697</v>
      </c>
      <c r="J273" s="42">
        <v>19</v>
      </c>
      <c r="K273" s="42">
        <v>10</v>
      </c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93">
        <f t="shared" si="70"/>
        <v>29</v>
      </c>
      <c r="W273" s="50">
        <v>0</v>
      </c>
      <c r="X273" s="50">
        <v>0</v>
      </c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93">
        <f t="shared" si="71"/>
        <v>0</v>
      </c>
      <c r="AJ273" s="50">
        <v>0</v>
      </c>
      <c r="AK273" s="50">
        <v>0</v>
      </c>
      <c r="AL273" s="50"/>
      <c r="AM273" s="50"/>
      <c r="AN273" s="50"/>
      <c r="AO273" s="50"/>
      <c r="AP273" s="50"/>
      <c r="AQ273" s="50"/>
      <c r="AR273" s="50"/>
      <c r="AS273" s="50"/>
      <c r="AT273" s="50"/>
      <c r="AU273" s="50"/>
      <c r="AV273" s="93">
        <f t="shared" si="72"/>
        <v>0</v>
      </c>
      <c r="AW273" s="50">
        <f t="shared" si="73"/>
        <v>19</v>
      </c>
      <c r="AX273" s="50">
        <f t="shared" si="74"/>
        <v>10</v>
      </c>
      <c r="AY273" s="50">
        <f t="shared" si="75"/>
        <v>0</v>
      </c>
      <c r="AZ273" s="50">
        <f t="shared" si="76"/>
        <v>0</v>
      </c>
      <c r="BA273" s="50">
        <f t="shared" si="77"/>
        <v>0</v>
      </c>
      <c r="BB273" s="50">
        <f t="shared" si="78"/>
        <v>0</v>
      </c>
      <c r="BC273" s="50">
        <f t="shared" si="79"/>
        <v>0</v>
      </c>
      <c r="BD273" s="50">
        <f t="shared" si="80"/>
        <v>0</v>
      </c>
      <c r="BE273" s="50">
        <f t="shared" si="81"/>
        <v>0</v>
      </c>
      <c r="BF273" s="50">
        <f t="shared" si="82"/>
        <v>0</v>
      </c>
      <c r="BG273" s="50">
        <f t="shared" si="83"/>
        <v>0</v>
      </c>
      <c r="BH273" s="50">
        <f t="shared" si="84"/>
        <v>0</v>
      </c>
      <c r="BI273" s="51"/>
      <c r="BJ273" s="51">
        <f t="shared" si="85"/>
        <v>29</v>
      </c>
      <c r="BK273" s="57">
        <f t="shared" si="86"/>
        <v>0</v>
      </c>
    </row>
    <row r="274" spans="1:63" x14ac:dyDescent="0.3">
      <c r="A274" s="99" t="s">
        <v>5</v>
      </c>
      <c r="B274" s="99" t="s">
        <v>106</v>
      </c>
      <c r="C274" s="100">
        <v>870</v>
      </c>
      <c r="D274" s="99" t="s">
        <v>536</v>
      </c>
      <c r="E274" s="99" t="s">
        <v>512</v>
      </c>
      <c r="F274" s="99" t="s">
        <v>49</v>
      </c>
      <c r="G274" s="100" t="s">
        <v>522</v>
      </c>
      <c r="H274" s="100">
        <v>276</v>
      </c>
      <c r="I274" s="99" t="s">
        <v>698</v>
      </c>
      <c r="J274" s="42">
        <v>4</v>
      </c>
      <c r="K274" s="42">
        <v>4</v>
      </c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93">
        <f t="shared" si="70"/>
        <v>8</v>
      </c>
      <c r="W274" s="50">
        <v>0</v>
      </c>
      <c r="X274" s="50">
        <v>0</v>
      </c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93">
        <f t="shared" si="71"/>
        <v>0</v>
      </c>
      <c r="AJ274" s="50">
        <v>0</v>
      </c>
      <c r="AK274" s="50">
        <v>0</v>
      </c>
      <c r="AL274" s="50"/>
      <c r="AM274" s="50"/>
      <c r="AN274" s="50"/>
      <c r="AO274" s="50"/>
      <c r="AP274" s="50"/>
      <c r="AQ274" s="50"/>
      <c r="AR274" s="50"/>
      <c r="AS274" s="50"/>
      <c r="AT274" s="50"/>
      <c r="AU274" s="50"/>
      <c r="AV274" s="93">
        <f t="shared" si="72"/>
        <v>0</v>
      </c>
      <c r="AW274" s="50">
        <f t="shared" si="73"/>
        <v>4</v>
      </c>
      <c r="AX274" s="50">
        <f t="shared" si="74"/>
        <v>4</v>
      </c>
      <c r="AY274" s="50">
        <f t="shared" si="75"/>
        <v>0</v>
      </c>
      <c r="AZ274" s="50">
        <f t="shared" si="76"/>
        <v>0</v>
      </c>
      <c r="BA274" s="50">
        <f t="shared" si="77"/>
        <v>0</v>
      </c>
      <c r="BB274" s="50">
        <f t="shared" si="78"/>
        <v>0</v>
      </c>
      <c r="BC274" s="50">
        <f t="shared" si="79"/>
        <v>0</v>
      </c>
      <c r="BD274" s="50">
        <f t="shared" si="80"/>
        <v>0</v>
      </c>
      <c r="BE274" s="50">
        <f t="shared" si="81"/>
        <v>0</v>
      </c>
      <c r="BF274" s="50">
        <f t="shared" si="82"/>
        <v>0</v>
      </c>
      <c r="BG274" s="50">
        <f t="shared" si="83"/>
        <v>0</v>
      </c>
      <c r="BH274" s="50">
        <f t="shared" si="84"/>
        <v>0</v>
      </c>
      <c r="BI274" s="51"/>
      <c r="BJ274" s="51">
        <f t="shared" si="85"/>
        <v>8</v>
      </c>
      <c r="BK274" s="57">
        <f t="shared" si="86"/>
        <v>0</v>
      </c>
    </row>
    <row r="275" spans="1:63" x14ac:dyDescent="0.3">
      <c r="A275" s="99" t="s">
        <v>5</v>
      </c>
      <c r="B275" s="99" t="s">
        <v>85</v>
      </c>
      <c r="C275" s="100">
        <v>870</v>
      </c>
      <c r="D275" s="99" t="s">
        <v>536</v>
      </c>
      <c r="E275" s="99" t="s">
        <v>503</v>
      </c>
      <c r="F275" s="99" t="s">
        <v>84</v>
      </c>
      <c r="G275" s="100" t="s">
        <v>522</v>
      </c>
      <c r="H275" s="100">
        <v>277</v>
      </c>
      <c r="I275" s="99" t="s">
        <v>88</v>
      </c>
      <c r="J275" s="42">
        <v>0</v>
      </c>
      <c r="K275" s="42">
        <v>0</v>
      </c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93">
        <f t="shared" si="70"/>
        <v>0</v>
      </c>
      <c r="W275" s="50">
        <v>0</v>
      </c>
      <c r="X275" s="50">
        <v>0</v>
      </c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93">
        <f t="shared" si="71"/>
        <v>0</v>
      </c>
      <c r="AJ275" s="50">
        <v>0</v>
      </c>
      <c r="AK275" s="50">
        <v>0</v>
      </c>
      <c r="AL275" s="50"/>
      <c r="AM275" s="50"/>
      <c r="AN275" s="50"/>
      <c r="AO275" s="50"/>
      <c r="AP275" s="50"/>
      <c r="AQ275" s="50"/>
      <c r="AR275" s="50"/>
      <c r="AS275" s="50"/>
      <c r="AT275" s="50"/>
      <c r="AU275" s="50"/>
      <c r="AV275" s="93">
        <f t="shared" si="72"/>
        <v>0</v>
      </c>
      <c r="AW275" s="50">
        <f t="shared" si="73"/>
        <v>0</v>
      </c>
      <c r="AX275" s="50">
        <f t="shared" si="74"/>
        <v>0</v>
      </c>
      <c r="AY275" s="50">
        <f t="shared" si="75"/>
        <v>0</v>
      </c>
      <c r="AZ275" s="50">
        <f t="shared" si="76"/>
        <v>0</v>
      </c>
      <c r="BA275" s="50">
        <f t="shared" si="77"/>
        <v>0</v>
      </c>
      <c r="BB275" s="50">
        <f t="shared" si="78"/>
        <v>0</v>
      </c>
      <c r="BC275" s="50">
        <f t="shared" si="79"/>
        <v>0</v>
      </c>
      <c r="BD275" s="50">
        <f t="shared" si="80"/>
        <v>0</v>
      </c>
      <c r="BE275" s="50">
        <f t="shared" si="81"/>
        <v>0</v>
      </c>
      <c r="BF275" s="50">
        <f t="shared" si="82"/>
        <v>0</v>
      </c>
      <c r="BG275" s="50">
        <f t="shared" si="83"/>
        <v>0</v>
      </c>
      <c r="BH275" s="50">
        <f t="shared" si="84"/>
        <v>0</v>
      </c>
      <c r="BI275" s="51"/>
      <c r="BJ275" s="51">
        <f t="shared" si="85"/>
        <v>0</v>
      </c>
      <c r="BK275" s="57">
        <f t="shared" si="86"/>
        <v>0</v>
      </c>
    </row>
    <row r="276" spans="1:63" x14ac:dyDescent="0.3">
      <c r="A276" s="99" t="s">
        <v>11</v>
      </c>
      <c r="B276" s="99" t="s">
        <v>377</v>
      </c>
      <c r="C276" s="100">
        <v>870</v>
      </c>
      <c r="D276" s="99" t="s">
        <v>536</v>
      </c>
      <c r="E276" s="99" t="s">
        <v>503</v>
      </c>
      <c r="F276" s="99" t="s">
        <v>378</v>
      </c>
      <c r="G276" s="100" t="s">
        <v>522</v>
      </c>
      <c r="H276" s="100">
        <v>278</v>
      </c>
      <c r="I276" s="99" t="s">
        <v>376</v>
      </c>
      <c r="J276" s="42">
        <v>0</v>
      </c>
      <c r="K276" s="42">
        <v>0</v>
      </c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93">
        <f t="shared" si="70"/>
        <v>0</v>
      </c>
      <c r="W276" s="50">
        <v>0</v>
      </c>
      <c r="X276" s="50">
        <v>0</v>
      </c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93">
        <f t="shared" si="71"/>
        <v>0</v>
      </c>
      <c r="AJ276" s="50">
        <v>0</v>
      </c>
      <c r="AK276" s="50">
        <v>0</v>
      </c>
      <c r="AL276" s="50"/>
      <c r="AM276" s="50"/>
      <c r="AN276" s="50"/>
      <c r="AO276" s="50"/>
      <c r="AP276" s="50"/>
      <c r="AQ276" s="50"/>
      <c r="AR276" s="50"/>
      <c r="AS276" s="50"/>
      <c r="AT276" s="50"/>
      <c r="AU276" s="50"/>
      <c r="AV276" s="93">
        <f t="shared" si="72"/>
        <v>0</v>
      </c>
      <c r="AW276" s="50">
        <f t="shared" si="73"/>
        <v>0</v>
      </c>
      <c r="AX276" s="50">
        <f t="shared" si="74"/>
        <v>0</v>
      </c>
      <c r="AY276" s="50">
        <f t="shared" si="75"/>
        <v>0</v>
      </c>
      <c r="AZ276" s="50">
        <f t="shared" si="76"/>
        <v>0</v>
      </c>
      <c r="BA276" s="50">
        <f t="shared" si="77"/>
        <v>0</v>
      </c>
      <c r="BB276" s="50">
        <f t="shared" si="78"/>
        <v>0</v>
      </c>
      <c r="BC276" s="50">
        <f t="shared" si="79"/>
        <v>0</v>
      </c>
      <c r="BD276" s="50">
        <f t="shared" si="80"/>
        <v>0</v>
      </c>
      <c r="BE276" s="50">
        <f t="shared" si="81"/>
        <v>0</v>
      </c>
      <c r="BF276" s="50">
        <f t="shared" si="82"/>
        <v>0</v>
      </c>
      <c r="BG276" s="50">
        <f t="shared" si="83"/>
        <v>0</v>
      </c>
      <c r="BH276" s="50">
        <f t="shared" si="84"/>
        <v>0</v>
      </c>
      <c r="BI276" s="51"/>
      <c r="BJ276" s="51">
        <f t="shared" si="85"/>
        <v>0</v>
      </c>
      <c r="BK276" s="57">
        <f t="shared" si="86"/>
        <v>0</v>
      </c>
    </row>
    <row r="277" spans="1:63" x14ac:dyDescent="0.3">
      <c r="A277" s="99" t="s">
        <v>5</v>
      </c>
      <c r="B277" s="99" t="s">
        <v>164</v>
      </c>
      <c r="C277" s="100">
        <v>870</v>
      </c>
      <c r="D277" s="99" t="s">
        <v>536</v>
      </c>
      <c r="E277" s="99" t="s">
        <v>503</v>
      </c>
      <c r="F277" s="99" t="s">
        <v>164</v>
      </c>
      <c r="G277" s="100" t="s">
        <v>522</v>
      </c>
      <c r="H277" s="100">
        <v>279</v>
      </c>
      <c r="I277" s="99" t="s">
        <v>167</v>
      </c>
      <c r="J277" s="42">
        <v>2</v>
      </c>
      <c r="K277" s="42">
        <v>1</v>
      </c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93">
        <f t="shared" si="70"/>
        <v>3</v>
      </c>
      <c r="W277" s="50">
        <v>0</v>
      </c>
      <c r="X277" s="50">
        <v>0</v>
      </c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93">
        <f t="shared" si="71"/>
        <v>0</v>
      </c>
      <c r="AJ277" s="50">
        <v>0</v>
      </c>
      <c r="AK277" s="50">
        <v>0</v>
      </c>
      <c r="AL277" s="50"/>
      <c r="AM277" s="50"/>
      <c r="AN277" s="50"/>
      <c r="AO277" s="50"/>
      <c r="AP277" s="50"/>
      <c r="AQ277" s="50"/>
      <c r="AR277" s="50"/>
      <c r="AS277" s="50"/>
      <c r="AT277" s="50"/>
      <c r="AU277" s="50"/>
      <c r="AV277" s="93">
        <f t="shared" si="72"/>
        <v>0</v>
      </c>
      <c r="AW277" s="50">
        <f t="shared" si="73"/>
        <v>2</v>
      </c>
      <c r="AX277" s="50">
        <f t="shared" si="74"/>
        <v>1</v>
      </c>
      <c r="AY277" s="50">
        <f t="shared" si="75"/>
        <v>0</v>
      </c>
      <c r="AZ277" s="50">
        <f t="shared" si="76"/>
        <v>0</v>
      </c>
      <c r="BA277" s="50">
        <f t="shared" si="77"/>
        <v>0</v>
      </c>
      <c r="BB277" s="50">
        <f t="shared" si="78"/>
        <v>0</v>
      </c>
      <c r="BC277" s="50">
        <f t="shared" si="79"/>
        <v>0</v>
      </c>
      <c r="BD277" s="50">
        <f t="shared" si="80"/>
        <v>0</v>
      </c>
      <c r="BE277" s="50">
        <f t="shared" si="81"/>
        <v>0</v>
      </c>
      <c r="BF277" s="50">
        <f t="shared" si="82"/>
        <v>0</v>
      </c>
      <c r="BG277" s="50">
        <f t="shared" si="83"/>
        <v>0</v>
      </c>
      <c r="BH277" s="50">
        <f t="shared" si="84"/>
        <v>0</v>
      </c>
      <c r="BI277" s="51"/>
      <c r="BJ277" s="51">
        <f t="shared" si="85"/>
        <v>3</v>
      </c>
      <c r="BK277" s="57">
        <f t="shared" si="86"/>
        <v>0</v>
      </c>
    </row>
    <row r="278" spans="1:63" x14ac:dyDescent="0.3">
      <c r="A278" s="99" t="s">
        <v>5</v>
      </c>
      <c r="B278" s="99" t="s">
        <v>164</v>
      </c>
      <c r="C278" s="100">
        <v>870</v>
      </c>
      <c r="D278" s="99" t="s">
        <v>536</v>
      </c>
      <c r="E278" s="99" t="s">
        <v>503</v>
      </c>
      <c r="F278" s="99" t="s">
        <v>164</v>
      </c>
      <c r="G278" s="100" t="s">
        <v>522</v>
      </c>
      <c r="H278" s="100">
        <v>280</v>
      </c>
      <c r="I278" s="99" t="s">
        <v>699</v>
      </c>
      <c r="J278" s="42">
        <v>2</v>
      </c>
      <c r="K278" s="42">
        <v>2</v>
      </c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93">
        <f t="shared" si="70"/>
        <v>4</v>
      </c>
      <c r="W278" s="50">
        <v>0</v>
      </c>
      <c r="X278" s="50">
        <v>0</v>
      </c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93">
        <f t="shared" si="71"/>
        <v>0</v>
      </c>
      <c r="AJ278" s="50">
        <v>0</v>
      </c>
      <c r="AK278" s="50">
        <v>0</v>
      </c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93">
        <f t="shared" si="72"/>
        <v>0</v>
      </c>
      <c r="AW278" s="50">
        <f t="shared" si="73"/>
        <v>2</v>
      </c>
      <c r="AX278" s="50">
        <f t="shared" si="74"/>
        <v>2</v>
      </c>
      <c r="AY278" s="50">
        <f t="shared" si="75"/>
        <v>0</v>
      </c>
      <c r="AZ278" s="50">
        <f t="shared" si="76"/>
        <v>0</v>
      </c>
      <c r="BA278" s="50">
        <f t="shared" si="77"/>
        <v>0</v>
      </c>
      <c r="BB278" s="50">
        <f t="shared" si="78"/>
        <v>0</v>
      </c>
      <c r="BC278" s="50">
        <f t="shared" si="79"/>
        <v>0</v>
      </c>
      <c r="BD278" s="50">
        <f t="shared" si="80"/>
        <v>0</v>
      </c>
      <c r="BE278" s="50">
        <f t="shared" si="81"/>
        <v>0</v>
      </c>
      <c r="BF278" s="50">
        <f t="shared" si="82"/>
        <v>0</v>
      </c>
      <c r="BG278" s="50">
        <f t="shared" si="83"/>
        <v>0</v>
      </c>
      <c r="BH278" s="50">
        <f t="shared" si="84"/>
        <v>0</v>
      </c>
      <c r="BI278" s="51"/>
      <c r="BJ278" s="51">
        <f t="shared" si="85"/>
        <v>4</v>
      </c>
      <c r="BK278" s="57">
        <f t="shared" si="86"/>
        <v>0</v>
      </c>
    </row>
    <row r="279" spans="1:63" x14ac:dyDescent="0.3">
      <c r="A279" s="99" t="s">
        <v>5</v>
      </c>
      <c r="B279" s="99" t="s">
        <v>164</v>
      </c>
      <c r="C279" s="100">
        <v>870</v>
      </c>
      <c r="D279" s="99" t="s">
        <v>536</v>
      </c>
      <c r="E279" s="99" t="s">
        <v>503</v>
      </c>
      <c r="F279" s="99" t="s">
        <v>164</v>
      </c>
      <c r="G279" s="100" t="s">
        <v>522</v>
      </c>
      <c r="H279" s="100">
        <v>281</v>
      </c>
      <c r="I279" s="99" t="s">
        <v>169</v>
      </c>
      <c r="J279" s="42">
        <v>5</v>
      </c>
      <c r="K279" s="42">
        <v>3</v>
      </c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93">
        <f t="shared" si="70"/>
        <v>8</v>
      </c>
      <c r="W279" s="50">
        <v>0</v>
      </c>
      <c r="X279" s="50">
        <v>0</v>
      </c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93">
        <f t="shared" si="71"/>
        <v>0</v>
      </c>
      <c r="AJ279" s="50">
        <v>0</v>
      </c>
      <c r="AK279" s="50">
        <v>0</v>
      </c>
      <c r="AL279" s="50"/>
      <c r="AM279" s="50"/>
      <c r="AN279" s="50"/>
      <c r="AO279" s="50"/>
      <c r="AP279" s="50"/>
      <c r="AQ279" s="50"/>
      <c r="AR279" s="50"/>
      <c r="AS279" s="50"/>
      <c r="AT279" s="50"/>
      <c r="AU279" s="50"/>
      <c r="AV279" s="93">
        <f t="shared" si="72"/>
        <v>0</v>
      </c>
      <c r="AW279" s="50">
        <f t="shared" si="73"/>
        <v>5</v>
      </c>
      <c r="AX279" s="50">
        <f t="shared" si="74"/>
        <v>3</v>
      </c>
      <c r="AY279" s="50">
        <f t="shared" si="75"/>
        <v>0</v>
      </c>
      <c r="AZ279" s="50">
        <f t="shared" si="76"/>
        <v>0</v>
      </c>
      <c r="BA279" s="50">
        <f t="shared" si="77"/>
        <v>0</v>
      </c>
      <c r="BB279" s="50">
        <f t="shared" si="78"/>
        <v>0</v>
      </c>
      <c r="BC279" s="50">
        <f t="shared" si="79"/>
        <v>0</v>
      </c>
      <c r="BD279" s="50">
        <f t="shared" si="80"/>
        <v>0</v>
      </c>
      <c r="BE279" s="50">
        <f t="shared" si="81"/>
        <v>0</v>
      </c>
      <c r="BF279" s="50">
        <f t="shared" si="82"/>
        <v>0</v>
      </c>
      <c r="BG279" s="50">
        <f t="shared" si="83"/>
        <v>0</v>
      </c>
      <c r="BH279" s="50">
        <f t="shared" si="84"/>
        <v>0</v>
      </c>
      <c r="BI279" s="51"/>
      <c r="BJ279" s="51">
        <f t="shared" si="85"/>
        <v>8</v>
      </c>
      <c r="BK279" s="57">
        <f t="shared" si="86"/>
        <v>0</v>
      </c>
    </row>
    <row r="280" spans="1:63" x14ac:dyDescent="0.3">
      <c r="A280" s="99" t="s">
        <v>5</v>
      </c>
      <c r="B280" s="99" t="s">
        <v>164</v>
      </c>
      <c r="C280" s="100">
        <v>870</v>
      </c>
      <c r="D280" s="99" t="s">
        <v>536</v>
      </c>
      <c r="E280" s="99" t="s">
        <v>503</v>
      </c>
      <c r="F280" s="99" t="s">
        <v>164</v>
      </c>
      <c r="G280" s="100" t="s">
        <v>522</v>
      </c>
      <c r="H280" s="100">
        <v>282</v>
      </c>
      <c r="I280" s="99" t="s">
        <v>165</v>
      </c>
      <c r="J280" s="42">
        <v>0</v>
      </c>
      <c r="K280" s="42">
        <v>0</v>
      </c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93">
        <f t="shared" si="70"/>
        <v>0</v>
      </c>
      <c r="W280" s="50">
        <v>1</v>
      </c>
      <c r="X280" s="50">
        <v>0</v>
      </c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93">
        <f t="shared" si="71"/>
        <v>1</v>
      </c>
      <c r="AJ280" s="50">
        <v>0</v>
      </c>
      <c r="AK280" s="50">
        <v>0</v>
      </c>
      <c r="AL280" s="50"/>
      <c r="AM280" s="50"/>
      <c r="AN280" s="50"/>
      <c r="AO280" s="50"/>
      <c r="AP280" s="50"/>
      <c r="AQ280" s="50"/>
      <c r="AR280" s="50"/>
      <c r="AS280" s="50"/>
      <c r="AT280" s="50"/>
      <c r="AU280" s="50"/>
      <c r="AV280" s="93">
        <f t="shared" si="72"/>
        <v>0</v>
      </c>
      <c r="AW280" s="50">
        <f t="shared" si="73"/>
        <v>1</v>
      </c>
      <c r="AX280" s="50">
        <f t="shared" si="74"/>
        <v>0</v>
      </c>
      <c r="AY280" s="50">
        <f t="shared" si="75"/>
        <v>0</v>
      </c>
      <c r="AZ280" s="50">
        <f t="shared" si="76"/>
        <v>0</v>
      </c>
      <c r="BA280" s="50">
        <f t="shared" si="77"/>
        <v>0</v>
      </c>
      <c r="BB280" s="50">
        <f t="shared" si="78"/>
        <v>0</v>
      </c>
      <c r="BC280" s="50">
        <f t="shared" si="79"/>
        <v>0</v>
      </c>
      <c r="BD280" s="50">
        <f t="shared" si="80"/>
        <v>0</v>
      </c>
      <c r="BE280" s="50">
        <f t="shared" si="81"/>
        <v>0</v>
      </c>
      <c r="BF280" s="50">
        <f t="shared" si="82"/>
        <v>0</v>
      </c>
      <c r="BG280" s="50">
        <f t="shared" si="83"/>
        <v>0</v>
      </c>
      <c r="BH280" s="50">
        <f t="shared" si="84"/>
        <v>0</v>
      </c>
      <c r="BI280" s="51"/>
      <c r="BJ280" s="51">
        <f t="shared" si="85"/>
        <v>1</v>
      </c>
      <c r="BK280" s="57">
        <f t="shared" si="86"/>
        <v>0</v>
      </c>
    </row>
    <row r="281" spans="1:63" x14ac:dyDescent="0.3">
      <c r="A281" s="99" t="s">
        <v>5</v>
      </c>
      <c r="B281" s="99" t="s">
        <v>183</v>
      </c>
      <c r="C281" s="100">
        <v>870</v>
      </c>
      <c r="D281" s="99" t="s">
        <v>536</v>
      </c>
      <c r="E281" s="99" t="s">
        <v>503</v>
      </c>
      <c r="F281" s="99" t="s">
        <v>182</v>
      </c>
      <c r="G281" s="100" t="s">
        <v>522</v>
      </c>
      <c r="H281" s="100">
        <v>283</v>
      </c>
      <c r="I281" s="99" t="s">
        <v>188</v>
      </c>
      <c r="J281" s="42">
        <v>7</v>
      </c>
      <c r="K281" s="42">
        <v>4</v>
      </c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93">
        <f t="shared" si="70"/>
        <v>11</v>
      </c>
      <c r="W281" s="50">
        <v>0</v>
      </c>
      <c r="X281" s="50">
        <v>0</v>
      </c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93">
        <f t="shared" si="71"/>
        <v>0</v>
      </c>
      <c r="AJ281" s="50">
        <v>0</v>
      </c>
      <c r="AK281" s="50">
        <v>0</v>
      </c>
      <c r="AL281" s="50"/>
      <c r="AM281" s="50"/>
      <c r="AN281" s="50"/>
      <c r="AO281" s="50"/>
      <c r="AP281" s="50"/>
      <c r="AQ281" s="50"/>
      <c r="AR281" s="50"/>
      <c r="AS281" s="50"/>
      <c r="AT281" s="50"/>
      <c r="AU281" s="50"/>
      <c r="AV281" s="93">
        <f t="shared" si="72"/>
        <v>0</v>
      </c>
      <c r="AW281" s="50">
        <f t="shared" si="73"/>
        <v>7</v>
      </c>
      <c r="AX281" s="50">
        <f t="shared" si="74"/>
        <v>4</v>
      </c>
      <c r="AY281" s="50">
        <f t="shared" si="75"/>
        <v>0</v>
      </c>
      <c r="AZ281" s="50">
        <f t="shared" si="76"/>
        <v>0</v>
      </c>
      <c r="BA281" s="50">
        <f t="shared" si="77"/>
        <v>0</v>
      </c>
      <c r="BB281" s="50">
        <f t="shared" si="78"/>
        <v>0</v>
      </c>
      <c r="BC281" s="50">
        <f t="shared" si="79"/>
        <v>0</v>
      </c>
      <c r="BD281" s="50">
        <f t="shared" si="80"/>
        <v>0</v>
      </c>
      <c r="BE281" s="50">
        <f t="shared" si="81"/>
        <v>0</v>
      </c>
      <c r="BF281" s="50">
        <f t="shared" si="82"/>
        <v>0</v>
      </c>
      <c r="BG281" s="50">
        <f t="shared" si="83"/>
        <v>0</v>
      </c>
      <c r="BH281" s="50">
        <f t="shared" si="84"/>
        <v>0</v>
      </c>
      <c r="BI281" s="51"/>
      <c r="BJ281" s="51">
        <f t="shared" si="85"/>
        <v>11</v>
      </c>
      <c r="BK281" s="57">
        <f t="shared" si="86"/>
        <v>0</v>
      </c>
    </row>
    <row r="282" spans="1:63" x14ac:dyDescent="0.3">
      <c r="A282" s="99" t="s">
        <v>5</v>
      </c>
      <c r="B282" s="99" t="s">
        <v>183</v>
      </c>
      <c r="C282" s="100">
        <v>870</v>
      </c>
      <c r="D282" s="99" t="s">
        <v>536</v>
      </c>
      <c r="E282" s="99" t="s">
        <v>503</v>
      </c>
      <c r="F282" s="99" t="s">
        <v>182</v>
      </c>
      <c r="G282" s="100" t="s">
        <v>522</v>
      </c>
      <c r="H282" s="100">
        <v>284</v>
      </c>
      <c r="I282" s="99" t="s">
        <v>185</v>
      </c>
      <c r="J282" s="42">
        <v>6</v>
      </c>
      <c r="K282" s="42">
        <v>9</v>
      </c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93">
        <f t="shared" si="70"/>
        <v>15</v>
      </c>
      <c r="W282" s="50">
        <v>0</v>
      </c>
      <c r="X282" s="50">
        <v>0</v>
      </c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93">
        <f t="shared" si="71"/>
        <v>0</v>
      </c>
      <c r="AJ282" s="50">
        <v>0</v>
      </c>
      <c r="AK282" s="50">
        <v>0</v>
      </c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  <c r="AV282" s="93">
        <f t="shared" si="72"/>
        <v>0</v>
      </c>
      <c r="AW282" s="50">
        <f t="shared" si="73"/>
        <v>6</v>
      </c>
      <c r="AX282" s="50">
        <f t="shared" si="74"/>
        <v>9</v>
      </c>
      <c r="AY282" s="50">
        <f t="shared" si="75"/>
        <v>0</v>
      </c>
      <c r="AZ282" s="50">
        <f t="shared" si="76"/>
        <v>0</v>
      </c>
      <c r="BA282" s="50">
        <f t="shared" si="77"/>
        <v>0</v>
      </c>
      <c r="BB282" s="50">
        <f t="shared" si="78"/>
        <v>0</v>
      </c>
      <c r="BC282" s="50">
        <f t="shared" si="79"/>
        <v>0</v>
      </c>
      <c r="BD282" s="50">
        <f t="shared" si="80"/>
        <v>0</v>
      </c>
      <c r="BE282" s="50">
        <f t="shared" si="81"/>
        <v>0</v>
      </c>
      <c r="BF282" s="50">
        <f t="shared" si="82"/>
        <v>0</v>
      </c>
      <c r="BG282" s="50">
        <f t="shared" si="83"/>
        <v>0</v>
      </c>
      <c r="BH282" s="50">
        <f t="shared" si="84"/>
        <v>0</v>
      </c>
      <c r="BI282" s="51"/>
      <c r="BJ282" s="51">
        <f t="shared" si="85"/>
        <v>15</v>
      </c>
      <c r="BK282" s="57">
        <f t="shared" si="86"/>
        <v>0</v>
      </c>
    </row>
    <row r="283" spans="1:63" x14ac:dyDescent="0.3">
      <c r="A283" s="99" t="s">
        <v>5</v>
      </c>
      <c r="B283" s="99" t="s">
        <v>183</v>
      </c>
      <c r="C283" s="100">
        <v>870</v>
      </c>
      <c r="D283" s="99" t="s">
        <v>536</v>
      </c>
      <c r="E283" s="99" t="s">
        <v>503</v>
      </c>
      <c r="F283" s="99" t="s">
        <v>182</v>
      </c>
      <c r="G283" s="100" t="s">
        <v>543</v>
      </c>
      <c r="H283" s="100">
        <v>285</v>
      </c>
      <c r="I283" s="99" t="s">
        <v>700</v>
      </c>
      <c r="J283" s="42">
        <v>9</v>
      </c>
      <c r="K283" s="42">
        <v>38</v>
      </c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93">
        <f t="shared" si="70"/>
        <v>47</v>
      </c>
      <c r="W283" s="50">
        <v>0</v>
      </c>
      <c r="X283" s="50">
        <v>0</v>
      </c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93">
        <f t="shared" si="71"/>
        <v>0</v>
      </c>
      <c r="AJ283" s="50">
        <v>0</v>
      </c>
      <c r="AK283" s="50">
        <v>0</v>
      </c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  <c r="AV283" s="93">
        <f t="shared" si="72"/>
        <v>0</v>
      </c>
      <c r="AW283" s="50">
        <f t="shared" si="73"/>
        <v>9</v>
      </c>
      <c r="AX283" s="50">
        <f t="shared" si="74"/>
        <v>38</v>
      </c>
      <c r="AY283" s="50">
        <f t="shared" si="75"/>
        <v>0</v>
      </c>
      <c r="AZ283" s="50">
        <f t="shared" si="76"/>
        <v>0</v>
      </c>
      <c r="BA283" s="50">
        <f t="shared" si="77"/>
        <v>0</v>
      </c>
      <c r="BB283" s="50">
        <f t="shared" si="78"/>
        <v>0</v>
      </c>
      <c r="BC283" s="50">
        <f t="shared" si="79"/>
        <v>0</v>
      </c>
      <c r="BD283" s="50">
        <f t="shared" si="80"/>
        <v>0</v>
      </c>
      <c r="BE283" s="50">
        <f t="shared" si="81"/>
        <v>0</v>
      </c>
      <c r="BF283" s="50">
        <f t="shared" si="82"/>
        <v>0</v>
      </c>
      <c r="BG283" s="50">
        <f t="shared" si="83"/>
        <v>0</v>
      </c>
      <c r="BH283" s="50">
        <f t="shared" si="84"/>
        <v>0</v>
      </c>
      <c r="BI283" s="51"/>
      <c r="BJ283" s="51">
        <f t="shared" si="85"/>
        <v>47</v>
      </c>
      <c r="BK283" s="57">
        <f t="shared" si="86"/>
        <v>0</v>
      </c>
    </row>
    <row r="284" spans="1:63" x14ac:dyDescent="0.3">
      <c r="A284" s="99" t="s">
        <v>5</v>
      </c>
      <c r="B284" s="99" t="s">
        <v>183</v>
      </c>
      <c r="C284" s="100">
        <v>870</v>
      </c>
      <c r="D284" s="99" t="s">
        <v>536</v>
      </c>
      <c r="E284" s="99" t="s">
        <v>503</v>
      </c>
      <c r="F284" s="99" t="s">
        <v>182</v>
      </c>
      <c r="G284" s="100" t="s">
        <v>522</v>
      </c>
      <c r="H284" s="100">
        <v>286</v>
      </c>
      <c r="I284" s="99" t="s">
        <v>701</v>
      </c>
      <c r="J284" s="42">
        <v>7</v>
      </c>
      <c r="K284" s="42">
        <v>7</v>
      </c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93">
        <f t="shared" si="70"/>
        <v>14</v>
      </c>
      <c r="W284" s="50">
        <v>0</v>
      </c>
      <c r="X284" s="50">
        <v>0</v>
      </c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93">
        <f t="shared" si="71"/>
        <v>0</v>
      </c>
      <c r="AJ284" s="50">
        <v>0</v>
      </c>
      <c r="AK284" s="50">
        <v>0</v>
      </c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  <c r="AV284" s="93">
        <f t="shared" si="72"/>
        <v>0</v>
      </c>
      <c r="AW284" s="50">
        <f t="shared" si="73"/>
        <v>7</v>
      </c>
      <c r="AX284" s="50">
        <f t="shared" si="74"/>
        <v>7</v>
      </c>
      <c r="AY284" s="50">
        <f t="shared" si="75"/>
        <v>0</v>
      </c>
      <c r="AZ284" s="50">
        <f t="shared" si="76"/>
        <v>0</v>
      </c>
      <c r="BA284" s="50">
        <f t="shared" si="77"/>
        <v>0</v>
      </c>
      <c r="BB284" s="50">
        <f t="shared" si="78"/>
        <v>0</v>
      </c>
      <c r="BC284" s="50">
        <f t="shared" si="79"/>
        <v>0</v>
      </c>
      <c r="BD284" s="50">
        <f t="shared" si="80"/>
        <v>0</v>
      </c>
      <c r="BE284" s="50">
        <f t="shared" si="81"/>
        <v>0</v>
      </c>
      <c r="BF284" s="50">
        <f t="shared" si="82"/>
        <v>0</v>
      </c>
      <c r="BG284" s="50">
        <f t="shared" si="83"/>
        <v>0</v>
      </c>
      <c r="BH284" s="50">
        <f t="shared" si="84"/>
        <v>0</v>
      </c>
      <c r="BI284" s="51"/>
      <c r="BJ284" s="51">
        <f t="shared" si="85"/>
        <v>14</v>
      </c>
      <c r="BK284" s="57">
        <f t="shared" si="86"/>
        <v>0</v>
      </c>
    </row>
    <row r="285" spans="1:63" x14ac:dyDescent="0.3">
      <c r="A285" s="99" t="s">
        <v>251</v>
      </c>
      <c r="B285" s="99" t="s">
        <v>332</v>
      </c>
      <c r="C285" s="100">
        <v>870</v>
      </c>
      <c r="D285" s="99" t="s">
        <v>536</v>
      </c>
      <c r="E285" s="99" t="s">
        <v>503</v>
      </c>
      <c r="F285" s="99" t="s">
        <v>251</v>
      </c>
      <c r="G285" s="100" t="s">
        <v>522</v>
      </c>
      <c r="H285" s="100">
        <v>287</v>
      </c>
      <c r="I285" s="99" t="s">
        <v>331</v>
      </c>
      <c r="J285" s="42">
        <v>5</v>
      </c>
      <c r="K285" s="42">
        <v>0</v>
      </c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93">
        <f t="shared" si="70"/>
        <v>5</v>
      </c>
      <c r="W285" s="50">
        <v>0</v>
      </c>
      <c r="X285" s="50">
        <v>0</v>
      </c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93">
        <f t="shared" si="71"/>
        <v>0</v>
      </c>
      <c r="AJ285" s="50">
        <v>0</v>
      </c>
      <c r="AK285" s="50">
        <v>0</v>
      </c>
      <c r="AL285" s="50"/>
      <c r="AM285" s="50"/>
      <c r="AN285" s="50"/>
      <c r="AO285" s="50"/>
      <c r="AP285" s="50"/>
      <c r="AQ285" s="50"/>
      <c r="AR285" s="50"/>
      <c r="AS285" s="50"/>
      <c r="AT285" s="50"/>
      <c r="AU285" s="50"/>
      <c r="AV285" s="93">
        <f t="shared" si="72"/>
        <v>0</v>
      </c>
      <c r="AW285" s="50">
        <f t="shared" si="73"/>
        <v>5</v>
      </c>
      <c r="AX285" s="50">
        <f t="shared" si="74"/>
        <v>0</v>
      </c>
      <c r="AY285" s="50">
        <f t="shared" si="75"/>
        <v>0</v>
      </c>
      <c r="AZ285" s="50">
        <f t="shared" si="76"/>
        <v>0</v>
      </c>
      <c r="BA285" s="50">
        <f t="shared" si="77"/>
        <v>0</v>
      </c>
      <c r="BB285" s="50">
        <f t="shared" si="78"/>
        <v>0</v>
      </c>
      <c r="BC285" s="50">
        <f t="shared" si="79"/>
        <v>0</v>
      </c>
      <c r="BD285" s="50">
        <f t="shared" si="80"/>
        <v>0</v>
      </c>
      <c r="BE285" s="50">
        <f t="shared" si="81"/>
        <v>0</v>
      </c>
      <c r="BF285" s="50">
        <f t="shared" si="82"/>
        <v>0</v>
      </c>
      <c r="BG285" s="50">
        <f t="shared" si="83"/>
        <v>0</v>
      </c>
      <c r="BH285" s="50">
        <f t="shared" si="84"/>
        <v>0</v>
      </c>
      <c r="BI285" s="51"/>
      <c r="BJ285" s="51">
        <f t="shared" si="85"/>
        <v>5</v>
      </c>
      <c r="BK285" s="57">
        <f t="shared" si="86"/>
        <v>0</v>
      </c>
    </row>
    <row r="286" spans="1:63" x14ac:dyDescent="0.3">
      <c r="A286" s="99" t="s">
        <v>193</v>
      </c>
      <c r="B286" s="99" t="s">
        <v>363</v>
      </c>
      <c r="C286" s="100">
        <v>1714</v>
      </c>
      <c r="D286" s="99" t="s">
        <v>577</v>
      </c>
      <c r="E286" s="99" t="s">
        <v>193</v>
      </c>
      <c r="F286" s="99" t="s">
        <v>365</v>
      </c>
      <c r="G286" s="100" t="s">
        <v>543</v>
      </c>
      <c r="H286" s="100">
        <v>288</v>
      </c>
      <c r="I286" s="99" t="s">
        <v>362</v>
      </c>
      <c r="J286" s="42">
        <v>1</v>
      </c>
      <c r="K286" s="42">
        <v>3</v>
      </c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93">
        <f t="shared" si="70"/>
        <v>4</v>
      </c>
      <c r="W286" s="50">
        <v>0</v>
      </c>
      <c r="X286" s="50">
        <v>0</v>
      </c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93">
        <f t="shared" si="71"/>
        <v>0</v>
      </c>
      <c r="AJ286" s="50">
        <v>0</v>
      </c>
      <c r="AK286" s="50">
        <v>0</v>
      </c>
      <c r="AL286" s="50"/>
      <c r="AM286" s="50"/>
      <c r="AN286" s="50"/>
      <c r="AO286" s="50"/>
      <c r="AP286" s="50"/>
      <c r="AQ286" s="50"/>
      <c r="AR286" s="50"/>
      <c r="AS286" s="50"/>
      <c r="AT286" s="50"/>
      <c r="AU286" s="50"/>
      <c r="AV286" s="93">
        <f t="shared" si="72"/>
        <v>0</v>
      </c>
      <c r="AW286" s="50">
        <f t="shared" si="73"/>
        <v>1</v>
      </c>
      <c r="AX286" s="50">
        <f t="shared" si="74"/>
        <v>3</v>
      </c>
      <c r="AY286" s="50">
        <f t="shared" si="75"/>
        <v>0</v>
      </c>
      <c r="AZ286" s="50">
        <f t="shared" si="76"/>
        <v>0</v>
      </c>
      <c r="BA286" s="50">
        <f t="shared" si="77"/>
        <v>0</v>
      </c>
      <c r="BB286" s="50">
        <f t="shared" si="78"/>
        <v>0</v>
      </c>
      <c r="BC286" s="50">
        <f t="shared" si="79"/>
        <v>0</v>
      </c>
      <c r="BD286" s="50">
        <f t="shared" si="80"/>
        <v>0</v>
      </c>
      <c r="BE286" s="50">
        <f t="shared" si="81"/>
        <v>0</v>
      </c>
      <c r="BF286" s="50">
        <f t="shared" si="82"/>
        <v>0</v>
      </c>
      <c r="BG286" s="50">
        <f t="shared" si="83"/>
        <v>0</v>
      </c>
      <c r="BH286" s="50">
        <f t="shared" si="84"/>
        <v>0</v>
      </c>
      <c r="BI286" s="51"/>
      <c r="BJ286" s="51">
        <f t="shared" si="85"/>
        <v>4</v>
      </c>
      <c r="BK286" s="57">
        <f t="shared" si="86"/>
        <v>0</v>
      </c>
    </row>
    <row r="287" spans="1:63" x14ac:dyDescent="0.3">
      <c r="A287" s="99" t="s">
        <v>193</v>
      </c>
      <c r="B287" s="99" t="s">
        <v>338</v>
      </c>
      <c r="C287" s="100">
        <v>1714</v>
      </c>
      <c r="D287" s="99" t="s">
        <v>577</v>
      </c>
      <c r="E287" s="99" t="s">
        <v>193</v>
      </c>
      <c r="F287" s="99" t="s">
        <v>342</v>
      </c>
      <c r="G287" s="100" t="s">
        <v>522</v>
      </c>
      <c r="H287" s="100">
        <v>289</v>
      </c>
      <c r="I287" s="99" t="s">
        <v>343</v>
      </c>
      <c r="J287" s="42">
        <v>8</v>
      </c>
      <c r="K287" s="42">
        <v>6</v>
      </c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93">
        <f t="shared" si="70"/>
        <v>14</v>
      </c>
      <c r="W287" s="50">
        <v>0</v>
      </c>
      <c r="X287" s="50">
        <v>0</v>
      </c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93">
        <f t="shared" si="71"/>
        <v>0</v>
      </c>
      <c r="AJ287" s="50">
        <v>0</v>
      </c>
      <c r="AK287" s="50">
        <v>0</v>
      </c>
      <c r="AL287" s="50"/>
      <c r="AM287" s="50"/>
      <c r="AN287" s="50"/>
      <c r="AO287" s="50"/>
      <c r="AP287" s="50"/>
      <c r="AQ287" s="50"/>
      <c r="AR287" s="50"/>
      <c r="AS287" s="50"/>
      <c r="AT287" s="50"/>
      <c r="AU287" s="50"/>
      <c r="AV287" s="93">
        <f t="shared" si="72"/>
        <v>0</v>
      </c>
      <c r="AW287" s="50">
        <f t="shared" si="73"/>
        <v>8</v>
      </c>
      <c r="AX287" s="50">
        <f t="shared" si="74"/>
        <v>6</v>
      </c>
      <c r="AY287" s="50">
        <f t="shared" si="75"/>
        <v>0</v>
      </c>
      <c r="AZ287" s="50">
        <f t="shared" si="76"/>
        <v>0</v>
      </c>
      <c r="BA287" s="50">
        <f t="shared" si="77"/>
        <v>0</v>
      </c>
      <c r="BB287" s="50">
        <f t="shared" si="78"/>
        <v>0</v>
      </c>
      <c r="BC287" s="50">
        <f t="shared" si="79"/>
        <v>0</v>
      </c>
      <c r="BD287" s="50">
        <f t="shared" si="80"/>
        <v>0</v>
      </c>
      <c r="BE287" s="50">
        <f t="shared" si="81"/>
        <v>0</v>
      </c>
      <c r="BF287" s="50">
        <f t="shared" si="82"/>
        <v>0</v>
      </c>
      <c r="BG287" s="50">
        <f t="shared" si="83"/>
        <v>0</v>
      </c>
      <c r="BH287" s="50">
        <f t="shared" si="84"/>
        <v>0</v>
      </c>
      <c r="BI287" s="51"/>
      <c r="BJ287" s="51">
        <f t="shared" si="85"/>
        <v>14</v>
      </c>
      <c r="BK287" s="57">
        <f t="shared" si="86"/>
        <v>0</v>
      </c>
    </row>
    <row r="288" spans="1:63" x14ac:dyDescent="0.3">
      <c r="A288" s="99" t="s">
        <v>569</v>
      </c>
      <c r="B288" s="99" t="s">
        <v>289</v>
      </c>
      <c r="C288" s="100">
        <v>870</v>
      </c>
      <c r="D288" s="99" t="s">
        <v>536</v>
      </c>
      <c r="E288" s="99" t="s">
        <v>256</v>
      </c>
      <c r="F288" s="99" t="s">
        <v>289</v>
      </c>
      <c r="G288" s="100" t="s">
        <v>522</v>
      </c>
      <c r="H288" s="100">
        <v>290</v>
      </c>
      <c r="I288" s="99" t="s">
        <v>292</v>
      </c>
      <c r="J288" s="42">
        <v>5</v>
      </c>
      <c r="K288" s="42">
        <v>4</v>
      </c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93">
        <f t="shared" si="70"/>
        <v>9</v>
      </c>
      <c r="W288" s="50">
        <v>0</v>
      </c>
      <c r="X288" s="50">
        <v>0</v>
      </c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93">
        <f t="shared" si="71"/>
        <v>0</v>
      </c>
      <c r="AJ288" s="50">
        <v>0</v>
      </c>
      <c r="AK288" s="50">
        <v>0</v>
      </c>
      <c r="AL288" s="50"/>
      <c r="AM288" s="50"/>
      <c r="AN288" s="50"/>
      <c r="AO288" s="50"/>
      <c r="AP288" s="50"/>
      <c r="AQ288" s="50"/>
      <c r="AR288" s="50"/>
      <c r="AS288" s="50"/>
      <c r="AT288" s="50"/>
      <c r="AU288" s="50"/>
      <c r="AV288" s="93">
        <f t="shared" si="72"/>
        <v>0</v>
      </c>
      <c r="AW288" s="50">
        <f t="shared" si="73"/>
        <v>5</v>
      </c>
      <c r="AX288" s="50">
        <f t="shared" si="74"/>
        <v>4</v>
      </c>
      <c r="AY288" s="50">
        <f t="shared" si="75"/>
        <v>0</v>
      </c>
      <c r="AZ288" s="50">
        <f t="shared" si="76"/>
        <v>0</v>
      </c>
      <c r="BA288" s="50">
        <f t="shared" si="77"/>
        <v>0</v>
      </c>
      <c r="BB288" s="50">
        <f t="shared" si="78"/>
        <v>0</v>
      </c>
      <c r="BC288" s="50">
        <f t="shared" si="79"/>
        <v>0</v>
      </c>
      <c r="BD288" s="50">
        <f t="shared" si="80"/>
        <v>0</v>
      </c>
      <c r="BE288" s="50">
        <f t="shared" si="81"/>
        <v>0</v>
      </c>
      <c r="BF288" s="50">
        <f t="shared" si="82"/>
        <v>0</v>
      </c>
      <c r="BG288" s="50">
        <f t="shared" si="83"/>
        <v>0</v>
      </c>
      <c r="BH288" s="50">
        <f t="shared" si="84"/>
        <v>0</v>
      </c>
      <c r="BI288" s="51"/>
      <c r="BJ288" s="51">
        <f t="shared" si="85"/>
        <v>9</v>
      </c>
      <c r="BK288" s="57">
        <f t="shared" si="86"/>
        <v>0</v>
      </c>
    </row>
    <row r="289" spans="1:63" x14ac:dyDescent="0.3">
      <c r="A289" s="99" t="s">
        <v>569</v>
      </c>
      <c r="B289" s="99" t="s">
        <v>380</v>
      </c>
      <c r="C289" s="100">
        <v>870</v>
      </c>
      <c r="D289" s="99" t="s">
        <v>536</v>
      </c>
      <c r="E289" s="99" t="s">
        <v>256</v>
      </c>
      <c r="F289" s="99" t="s">
        <v>459</v>
      </c>
      <c r="G289" s="100" t="s">
        <v>526</v>
      </c>
      <c r="H289" s="100">
        <v>291</v>
      </c>
      <c r="I289" s="99" t="s">
        <v>702</v>
      </c>
      <c r="J289" s="42">
        <v>8</v>
      </c>
      <c r="K289" s="42">
        <v>1</v>
      </c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93">
        <f t="shared" si="70"/>
        <v>9</v>
      </c>
      <c r="W289" s="50">
        <v>0</v>
      </c>
      <c r="X289" s="50">
        <v>0</v>
      </c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93">
        <f t="shared" si="71"/>
        <v>0</v>
      </c>
      <c r="AJ289" s="50">
        <v>0</v>
      </c>
      <c r="AK289" s="50">
        <v>0</v>
      </c>
      <c r="AL289" s="50"/>
      <c r="AM289" s="50"/>
      <c r="AN289" s="50"/>
      <c r="AO289" s="50"/>
      <c r="AP289" s="50"/>
      <c r="AQ289" s="50"/>
      <c r="AR289" s="50"/>
      <c r="AS289" s="50"/>
      <c r="AT289" s="50"/>
      <c r="AU289" s="50"/>
      <c r="AV289" s="93">
        <f t="shared" si="72"/>
        <v>0</v>
      </c>
      <c r="AW289" s="50">
        <f t="shared" si="73"/>
        <v>8</v>
      </c>
      <c r="AX289" s="50">
        <f t="shared" si="74"/>
        <v>1</v>
      </c>
      <c r="AY289" s="50">
        <f t="shared" si="75"/>
        <v>0</v>
      </c>
      <c r="AZ289" s="50">
        <f t="shared" si="76"/>
        <v>0</v>
      </c>
      <c r="BA289" s="50">
        <f t="shared" si="77"/>
        <v>0</v>
      </c>
      <c r="BB289" s="50">
        <f t="shared" si="78"/>
        <v>0</v>
      </c>
      <c r="BC289" s="50">
        <f t="shared" si="79"/>
        <v>0</v>
      </c>
      <c r="BD289" s="50">
        <f t="shared" si="80"/>
        <v>0</v>
      </c>
      <c r="BE289" s="50">
        <f t="shared" si="81"/>
        <v>0</v>
      </c>
      <c r="BF289" s="50">
        <f t="shared" si="82"/>
        <v>0</v>
      </c>
      <c r="BG289" s="50">
        <f t="shared" si="83"/>
        <v>0</v>
      </c>
      <c r="BH289" s="50">
        <f t="shared" si="84"/>
        <v>0</v>
      </c>
      <c r="BI289" s="51"/>
      <c r="BJ289" s="51">
        <f t="shared" si="85"/>
        <v>9</v>
      </c>
      <c r="BK289" s="57">
        <f t="shared" si="86"/>
        <v>0</v>
      </c>
    </row>
    <row r="290" spans="1:63" x14ac:dyDescent="0.3">
      <c r="A290" s="99" t="s">
        <v>569</v>
      </c>
      <c r="B290" s="99" t="s">
        <v>256</v>
      </c>
      <c r="C290" s="100">
        <v>870</v>
      </c>
      <c r="D290" s="99" t="s">
        <v>536</v>
      </c>
      <c r="E290" s="99" t="s">
        <v>256</v>
      </c>
      <c r="F290" s="99" t="s">
        <v>459</v>
      </c>
      <c r="G290" s="100" t="s">
        <v>522</v>
      </c>
      <c r="H290" s="100">
        <v>292</v>
      </c>
      <c r="I290" s="99" t="s">
        <v>703</v>
      </c>
      <c r="J290" s="42">
        <v>0</v>
      </c>
      <c r="K290" s="42">
        <v>0</v>
      </c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93">
        <f t="shared" si="70"/>
        <v>0</v>
      </c>
      <c r="W290" s="50">
        <v>0</v>
      </c>
      <c r="X290" s="50">
        <v>0</v>
      </c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93">
        <f t="shared" si="71"/>
        <v>0</v>
      </c>
      <c r="AJ290" s="50">
        <v>0</v>
      </c>
      <c r="AK290" s="50">
        <v>0</v>
      </c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  <c r="AV290" s="93">
        <f t="shared" si="72"/>
        <v>0</v>
      </c>
      <c r="AW290" s="50">
        <f t="shared" si="73"/>
        <v>0</v>
      </c>
      <c r="AX290" s="50">
        <f t="shared" si="74"/>
        <v>0</v>
      </c>
      <c r="AY290" s="50">
        <f t="shared" si="75"/>
        <v>0</v>
      </c>
      <c r="AZ290" s="50">
        <f t="shared" si="76"/>
        <v>0</v>
      </c>
      <c r="BA290" s="50">
        <f t="shared" si="77"/>
        <v>0</v>
      </c>
      <c r="BB290" s="50">
        <f t="shared" si="78"/>
        <v>0</v>
      </c>
      <c r="BC290" s="50">
        <f t="shared" si="79"/>
        <v>0</v>
      </c>
      <c r="BD290" s="50">
        <f t="shared" si="80"/>
        <v>0</v>
      </c>
      <c r="BE290" s="50">
        <f t="shared" si="81"/>
        <v>0</v>
      </c>
      <c r="BF290" s="50">
        <f t="shared" si="82"/>
        <v>0</v>
      </c>
      <c r="BG290" s="50">
        <f t="shared" si="83"/>
        <v>0</v>
      </c>
      <c r="BH290" s="50">
        <f t="shared" si="84"/>
        <v>0</v>
      </c>
      <c r="BI290" s="51"/>
      <c r="BJ290" s="51">
        <f t="shared" si="85"/>
        <v>0</v>
      </c>
      <c r="BK290" s="57">
        <f t="shared" si="86"/>
        <v>0</v>
      </c>
    </row>
    <row r="291" spans="1:63" x14ac:dyDescent="0.3">
      <c r="A291" s="99" t="s">
        <v>11</v>
      </c>
      <c r="B291" s="99" t="s">
        <v>11</v>
      </c>
      <c r="C291" s="100">
        <v>870</v>
      </c>
      <c r="D291" s="99" t="s">
        <v>536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266</v>
      </c>
      <c r="J291" s="42">
        <v>0</v>
      </c>
      <c r="K291" s="42">
        <v>0</v>
      </c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93">
        <f t="shared" si="70"/>
        <v>0</v>
      </c>
      <c r="W291" s="50">
        <v>0</v>
      </c>
      <c r="X291" s="50">
        <v>0</v>
      </c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93">
        <f t="shared" si="71"/>
        <v>0</v>
      </c>
      <c r="AJ291" s="50">
        <v>0</v>
      </c>
      <c r="AK291" s="50">
        <v>0</v>
      </c>
      <c r="AL291" s="50"/>
      <c r="AM291" s="50"/>
      <c r="AN291" s="50"/>
      <c r="AO291" s="50"/>
      <c r="AP291" s="50"/>
      <c r="AQ291" s="50"/>
      <c r="AR291" s="50"/>
      <c r="AS291" s="50"/>
      <c r="AT291" s="50"/>
      <c r="AU291" s="50"/>
      <c r="AV291" s="93">
        <f t="shared" si="72"/>
        <v>0</v>
      </c>
      <c r="AW291" s="50">
        <f t="shared" si="73"/>
        <v>0</v>
      </c>
      <c r="AX291" s="50">
        <f t="shared" si="74"/>
        <v>0</v>
      </c>
      <c r="AY291" s="50">
        <f t="shared" si="75"/>
        <v>0</v>
      </c>
      <c r="AZ291" s="50">
        <f t="shared" si="76"/>
        <v>0</v>
      </c>
      <c r="BA291" s="50">
        <f t="shared" si="77"/>
        <v>0</v>
      </c>
      <c r="BB291" s="50">
        <f t="shared" si="78"/>
        <v>0</v>
      </c>
      <c r="BC291" s="50">
        <f t="shared" si="79"/>
        <v>0</v>
      </c>
      <c r="BD291" s="50">
        <f t="shared" si="80"/>
        <v>0</v>
      </c>
      <c r="BE291" s="50">
        <f t="shared" si="81"/>
        <v>0</v>
      </c>
      <c r="BF291" s="50">
        <f t="shared" si="82"/>
        <v>0</v>
      </c>
      <c r="BG291" s="50">
        <f t="shared" si="83"/>
        <v>0</v>
      </c>
      <c r="BH291" s="50">
        <f t="shared" si="84"/>
        <v>0</v>
      </c>
      <c r="BI291" s="51"/>
      <c r="BJ291" s="51">
        <f t="shared" si="85"/>
        <v>0</v>
      </c>
      <c r="BK291" s="57">
        <f t="shared" si="86"/>
        <v>0</v>
      </c>
    </row>
    <row r="292" spans="1:63" x14ac:dyDescent="0.3">
      <c r="A292" s="99" t="s">
        <v>70</v>
      </c>
      <c r="B292" s="99" t="s">
        <v>71</v>
      </c>
      <c r="C292" s="100">
        <v>1672</v>
      </c>
      <c r="D292" s="99" t="s">
        <v>609</v>
      </c>
      <c r="E292" s="99" t="s">
        <v>70</v>
      </c>
      <c r="F292" s="99" t="s">
        <v>71</v>
      </c>
      <c r="G292" s="100" t="s">
        <v>522</v>
      </c>
      <c r="H292" s="100">
        <v>294</v>
      </c>
      <c r="I292" s="99" t="s">
        <v>704</v>
      </c>
      <c r="J292" s="42">
        <v>0</v>
      </c>
      <c r="K292" s="42">
        <v>0</v>
      </c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93">
        <f t="shared" si="70"/>
        <v>0</v>
      </c>
      <c r="W292" s="50">
        <v>0</v>
      </c>
      <c r="X292" s="50">
        <v>0</v>
      </c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93">
        <f t="shared" si="71"/>
        <v>0</v>
      </c>
      <c r="AJ292" s="50">
        <v>0</v>
      </c>
      <c r="AK292" s="50">
        <v>0</v>
      </c>
      <c r="AL292" s="50"/>
      <c r="AM292" s="50"/>
      <c r="AN292" s="50"/>
      <c r="AO292" s="50"/>
      <c r="AP292" s="50"/>
      <c r="AQ292" s="50"/>
      <c r="AR292" s="50"/>
      <c r="AS292" s="50"/>
      <c r="AT292" s="50"/>
      <c r="AU292" s="50"/>
      <c r="AV292" s="93">
        <f t="shared" si="72"/>
        <v>0</v>
      </c>
      <c r="AW292" s="50">
        <f t="shared" si="73"/>
        <v>0</v>
      </c>
      <c r="AX292" s="50">
        <f t="shared" si="74"/>
        <v>0</v>
      </c>
      <c r="AY292" s="50">
        <f t="shared" si="75"/>
        <v>0</v>
      </c>
      <c r="AZ292" s="50">
        <f t="shared" si="76"/>
        <v>0</v>
      </c>
      <c r="BA292" s="50">
        <f t="shared" si="77"/>
        <v>0</v>
      </c>
      <c r="BB292" s="50">
        <f t="shared" si="78"/>
        <v>0</v>
      </c>
      <c r="BC292" s="50">
        <f t="shared" si="79"/>
        <v>0</v>
      </c>
      <c r="BD292" s="50">
        <f t="shared" si="80"/>
        <v>0</v>
      </c>
      <c r="BE292" s="50">
        <f t="shared" si="81"/>
        <v>0</v>
      </c>
      <c r="BF292" s="50">
        <f t="shared" si="82"/>
        <v>0</v>
      </c>
      <c r="BG292" s="50">
        <f t="shared" si="83"/>
        <v>0</v>
      </c>
      <c r="BH292" s="50">
        <f t="shared" si="84"/>
        <v>0</v>
      </c>
      <c r="BI292" s="51"/>
      <c r="BJ292" s="51">
        <f t="shared" si="85"/>
        <v>0</v>
      </c>
      <c r="BK292" s="57">
        <f t="shared" si="86"/>
        <v>0</v>
      </c>
    </row>
    <row r="293" spans="1:63" x14ac:dyDescent="0.3">
      <c r="A293" s="99" t="s">
        <v>70</v>
      </c>
      <c r="B293" s="99" t="s">
        <v>71</v>
      </c>
      <c r="C293" s="100">
        <v>1672</v>
      </c>
      <c r="D293" s="99" t="s">
        <v>609</v>
      </c>
      <c r="E293" s="99" t="s">
        <v>70</v>
      </c>
      <c r="F293" s="99" t="s">
        <v>71</v>
      </c>
      <c r="G293" s="100" t="s">
        <v>522</v>
      </c>
      <c r="H293" s="100">
        <v>295</v>
      </c>
      <c r="I293" s="99" t="s">
        <v>705</v>
      </c>
      <c r="J293" s="42">
        <v>1</v>
      </c>
      <c r="K293" s="42">
        <v>0</v>
      </c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93">
        <f t="shared" si="70"/>
        <v>1</v>
      </c>
      <c r="W293" s="50">
        <v>0</v>
      </c>
      <c r="X293" s="50">
        <v>0</v>
      </c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93">
        <f t="shared" si="71"/>
        <v>0</v>
      </c>
      <c r="AJ293" s="50">
        <v>0</v>
      </c>
      <c r="AK293" s="50">
        <v>0</v>
      </c>
      <c r="AL293" s="50"/>
      <c r="AM293" s="50"/>
      <c r="AN293" s="50"/>
      <c r="AO293" s="50"/>
      <c r="AP293" s="50"/>
      <c r="AQ293" s="50"/>
      <c r="AR293" s="50"/>
      <c r="AS293" s="50"/>
      <c r="AT293" s="50"/>
      <c r="AU293" s="50"/>
      <c r="AV293" s="93">
        <f t="shared" si="72"/>
        <v>0</v>
      </c>
      <c r="AW293" s="50">
        <f t="shared" si="73"/>
        <v>1</v>
      </c>
      <c r="AX293" s="50">
        <f t="shared" si="74"/>
        <v>0</v>
      </c>
      <c r="AY293" s="50">
        <f t="shared" si="75"/>
        <v>0</v>
      </c>
      <c r="AZ293" s="50">
        <f t="shared" si="76"/>
        <v>0</v>
      </c>
      <c r="BA293" s="50">
        <f t="shared" si="77"/>
        <v>0</v>
      </c>
      <c r="BB293" s="50">
        <f t="shared" si="78"/>
        <v>0</v>
      </c>
      <c r="BC293" s="50">
        <f t="shared" si="79"/>
        <v>0</v>
      </c>
      <c r="BD293" s="50">
        <f t="shared" si="80"/>
        <v>0</v>
      </c>
      <c r="BE293" s="50">
        <f t="shared" si="81"/>
        <v>0</v>
      </c>
      <c r="BF293" s="50">
        <f t="shared" si="82"/>
        <v>0</v>
      </c>
      <c r="BG293" s="50">
        <f t="shared" si="83"/>
        <v>0</v>
      </c>
      <c r="BH293" s="50">
        <f t="shared" si="84"/>
        <v>0</v>
      </c>
      <c r="BI293" s="51"/>
      <c r="BJ293" s="51">
        <f t="shared" si="85"/>
        <v>1</v>
      </c>
      <c r="BK293" s="57">
        <f t="shared" si="86"/>
        <v>0</v>
      </c>
    </row>
    <row r="294" spans="1:63" x14ac:dyDescent="0.3">
      <c r="A294" s="99" t="s">
        <v>70</v>
      </c>
      <c r="B294" s="99" t="s">
        <v>306</v>
      </c>
      <c r="C294" s="100">
        <v>1672</v>
      </c>
      <c r="D294" s="99" t="s">
        <v>609</v>
      </c>
      <c r="E294" s="99" t="s">
        <v>70</v>
      </c>
      <c r="F294" s="99" t="s">
        <v>306</v>
      </c>
      <c r="G294" s="100" t="s">
        <v>522</v>
      </c>
      <c r="H294" s="100">
        <v>296</v>
      </c>
      <c r="I294" s="99" t="s">
        <v>310</v>
      </c>
      <c r="J294" s="42">
        <v>13</v>
      </c>
      <c r="K294" s="42">
        <v>5</v>
      </c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93">
        <f t="shared" si="70"/>
        <v>18</v>
      </c>
      <c r="W294" s="50">
        <v>0</v>
      </c>
      <c r="X294" s="50">
        <v>0</v>
      </c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93">
        <f t="shared" si="71"/>
        <v>0</v>
      </c>
      <c r="AJ294" s="50">
        <v>0</v>
      </c>
      <c r="AK294" s="50">
        <v>0</v>
      </c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  <c r="AV294" s="93">
        <f t="shared" si="72"/>
        <v>0</v>
      </c>
      <c r="AW294" s="50">
        <f t="shared" si="73"/>
        <v>13</v>
      </c>
      <c r="AX294" s="50">
        <f t="shared" si="74"/>
        <v>5</v>
      </c>
      <c r="AY294" s="50">
        <f t="shared" si="75"/>
        <v>0</v>
      </c>
      <c r="AZ294" s="50">
        <f t="shared" si="76"/>
        <v>0</v>
      </c>
      <c r="BA294" s="50">
        <f t="shared" si="77"/>
        <v>0</v>
      </c>
      <c r="BB294" s="50">
        <f t="shared" si="78"/>
        <v>0</v>
      </c>
      <c r="BC294" s="50">
        <f t="shared" si="79"/>
        <v>0</v>
      </c>
      <c r="BD294" s="50">
        <f t="shared" si="80"/>
        <v>0</v>
      </c>
      <c r="BE294" s="50">
        <f t="shared" si="81"/>
        <v>0</v>
      </c>
      <c r="BF294" s="50">
        <f t="shared" si="82"/>
        <v>0</v>
      </c>
      <c r="BG294" s="50">
        <f t="shared" si="83"/>
        <v>0</v>
      </c>
      <c r="BH294" s="50">
        <f t="shared" si="84"/>
        <v>0</v>
      </c>
      <c r="BI294" s="51"/>
      <c r="BJ294" s="51">
        <f t="shared" si="85"/>
        <v>18</v>
      </c>
      <c r="BK294" s="57">
        <f t="shared" si="86"/>
        <v>0</v>
      </c>
    </row>
    <row r="295" spans="1:63" x14ac:dyDescent="0.3">
      <c r="A295" s="99" t="s">
        <v>70</v>
      </c>
      <c r="B295" s="99" t="s">
        <v>306</v>
      </c>
      <c r="C295" s="100">
        <v>1672</v>
      </c>
      <c r="D295" s="99" t="s">
        <v>609</v>
      </c>
      <c r="E295" s="99" t="s">
        <v>70</v>
      </c>
      <c r="F295" s="99" t="s">
        <v>306</v>
      </c>
      <c r="G295" s="100" t="s">
        <v>522</v>
      </c>
      <c r="H295" s="100">
        <v>297</v>
      </c>
      <c r="I295" s="99" t="s">
        <v>706</v>
      </c>
      <c r="J295" s="42">
        <v>4</v>
      </c>
      <c r="K295" s="42">
        <v>5</v>
      </c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93">
        <f t="shared" si="70"/>
        <v>9</v>
      </c>
      <c r="W295" s="50">
        <v>0</v>
      </c>
      <c r="X295" s="50">
        <v>0</v>
      </c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93">
        <f t="shared" si="71"/>
        <v>0</v>
      </c>
      <c r="AJ295" s="50">
        <v>0</v>
      </c>
      <c r="AK295" s="50">
        <v>0</v>
      </c>
      <c r="AL295" s="50"/>
      <c r="AM295" s="50"/>
      <c r="AN295" s="50"/>
      <c r="AO295" s="50"/>
      <c r="AP295" s="50"/>
      <c r="AQ295" s="50"/>
      <c r="AR295" s="50"/>
      <c r="AS295" s="50"/>
      <c r="AT295" s="50"/>
      <c r="AU295" s="50"/>
      <c r="AV295" s="93">
        <f t="shared" si="72"/>
        <v>0</v>
      </c>
      <c r="AW295" s="50">
        <f t="shared" si="73"/>
        <v>4</v>
      </c>
      <c r="AX295" s="50">
        <f t="shared" si="74"/>
        <v>5</v>
      </c>
      <c r="AY295" s="50">
        <f t="shared" si="75"/>
        <v>0</v>
      </c>
      <c r="AZ295" s="50">
        <f t="shared" si="76"/>
        <v>0</v>
      </c>
      <c r="BA295" s="50">
        <f t="shared" si="77"/>
        <v>0</v>
      </c>
      <c r="BB295" s="50">
        <f t="shared" si="78"/>
        <v>0</v>
      </c>
      <c r="BC295" s="50">
        <f t="shared" si="79"/>
        <v>0</v>
      </c>
      <c r="BD295" s="50">
        <f t="shared" si="80"/>
        <v>0</v>
      </c>
      <c r="BE295" s="50">
        <f t="shared" si="81"/>
        <v>0</v>
      </c>
      <c r="BF295" s="50">
        <f t="shared" si="82"/>
        <v>0</v>
      </c>
      <c r="BG295" s="50">
        <f t="shared" si="83"/>
        <v>0</v>
      </c>
      <c r="BH295" s="50">
        <f t="shared" si="84"/>
        <v>0</v>
      </c>
      <c r="BI295" s="51"/>
      <c r="BJ295" s="51">
        <f t="shared" si="85"/>
        <v>9</v>
      </c>
      <c r="BK295" s="57">
        <f t="shared" si="86"/>
        <v>0</v>
      </c>
    </row>
    <row r="296" spans="1:63" x14ac:dyDescent="0.3">
      <c r="A296" s="99" t="s">
        <v>70</v>
      </c>
      <c r="B296" s="99" t="s">
        <v>210</v>
      </c>
      <c r="C296" s="100">
        <v>1672</v>
      </c>
      <c r="D296" s="99" t="s">
        <v>609</v>
      </c>
      <c r="E296" s="99" t="s">
        <v>70</v>
      </c>
      <c r="F296" s="99" t="s">
        <v>71</v>
      </c>
      <c r="G296" s="100" t="s">
        <v>522</v>
      </c>
      <c r="H296" s="100">
        <v>298</v>
      </c>
      <c r="I296" s="99" t="s">
        <v>707</v>
      </c>
      <c r="J296" s="42">
        <v>0</v>
      </c>
      <c r="K296" s="42">
        <v>0</v>
      </c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93">
        <f t="shared" si="70"/>
        <v>0</v>
      </c>
      <c r="W296" s="50">
        <v>0</v>
      </c>
      <c r="X296" s="50">
        <v>0</v>
      </c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93">
        <f t="shared" si="71"/>
        <v>0</v>
      </c>
      <c r="AJ296" s="50">
        <v>0</v>
      </c>
      <c r="AK296" s="50">
        <v>0</v>
      </c>
      <c r="AL296" s="50"/>
      <c r="AM296" s="50"/>
      <c r="AN296" s="50"/>
      <c r="AO296" s="50"/>
      <c r="AP296" s="50"/>
      <c r="AQ296" s="50"/>
      <c r="AR296" s="50"/>
      <c r="AS296" s="50"/>
      <c r="AT296" s="50"/>
      <c r="AU296" s="50"/>
      <c r="AV296" s="93">
        <f t="shared" si="72"/>
        <v>0</v>
      </c>
      <c r="AW296" s="50">
        <f t="shared" si="73"/>
        <v>0</v>
      </c>
      <c r="AX296" s="50">
        <f t="shared" si="74"/>
        <v>0</v>
      </c>
      <c r="AY296" s="50">
        <f t="shared" si="75"/>
        <v>0</v>
      </c>
      <c r="AZ296" s="50">
        <f t="shared" si="76"/>
        <v>0</v>
      </c>
      <c r="BA296" s="50">
        <f t="shared" si="77"/>
        <v>0</v>
      </c>
      <c r="BB296" s="50">
        <f t="shared" si="78"/>
        <v>0</v>
      </c>
      <c r="BC296" s="50">
        <f t="shared" si="79"/>
        <v>0</v>
      </c>
      <c r="BD296" s="50">
        <f t="shared" si="80"/>
        <v>0</v>
      </c>
      <c r="BE296" s="50">
        <f t="shared" si="81"/>
        <v>0</v>
      </c>
      <c r="BF296" s="50">
        <f t="shared" si="82"/>
        <v>0</v>
      </c>
      <c r="BG296" s="50">
        <f t="shared" si="83"/>
        <v>0</v>
      </c>
      <c r="BH296" s="50">
        <f t="shared" si="84"/>
        <v>0</v>
      </c>
      <c r="BI296" s="51"/>
      <c r="BJ296" s="51">
        <f t="shared" si="85"/>
        <v>0</v>
      </c>
      <c r="BK296" s="57">
        <f t="shared" si="86"/>
        <v>0</v>
      </c>
    </row>
    <row r="297" spans="1:63" x14ac:dyDescent="0.3">
      <c r="A297" s="99" t="s">
        <v>463</v>
      </c>
      <c r="B297" s="99" t="s">
        <v>324</v>
      </c>
      <c r="C297" s="100">
        <v>871</v>
      </c>
      <c r="D297" s="99" t="s">
        <v>630</v>
      </c>
      <c r="E297" s="99" t="s">
        <v>463</v>
      </c>
      <c r="F297" s="99" t="s">
        <v>324</v>
      </c>
      <c r="G297" s="100" t="s">
        <v>522</v>
      </c>
      <c r="H297" s="100">
        <v>299</v>
      </c>
      <c r="I297" s="99" t="s">
        <v>708</v>
      </c>
      <c r="J297" s="42">
        <v>5</v>
      </c>
      <c r="K297" s="42">
        <v>6</v>
      </c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93">
        <f t="shared" si="70"/>
        <v>11</v>
      </c>
      <c r="W297" s="50">
        <v>0</v>
      </c>
      <c r="X297" s="50">
        <v>0</v>
      </c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93">
        <f t="shared" si="71"/>
        <v>0</v>
      </c>
      <c r="AJ297" s="50">
        <v>0</v>
      </c>
      <c r="AK297" s="50">
        <v>0</v>
      </c>
      <c r="AL297" s="50"/>
      <c r="AM297" s="50"/>
      <c r="AN297" s="50"/>
      <c r="AO297" s="50"/>
      <c r="AP297" s="50"/>
      <c r="AQ297" s="50"/>
      <c r="AR297" s="50"/>
      <c r="AS297" s="50"/>
      <c r="AT297" s="50"/>
      <c r="AU297" s="50"/>
      <c r="AV297" s="93">
        <f t="shared" si="72"/>
        <v>0</v>
      </c>
      <c r="AW297" s="50">
        <f t="shared" si="73"/>
        <v>5</v>
      </c>
      <c r="AX297" s="50">
        <f t="shared" si="74"/>
        <v>6</v>
      </c>
      <c r="AY297" s="50">
        <f t="shared" si="75"/>
        <v>0</v>
      </c>
      <c r="AZ297" s="50">
        <f t="shared" si="76"/>
        <v>0</v>
      </c>
      <c r="BA297" s="50">
        <f t="shared" si="77"/>
        <v>0</v>
      </c>
      <c r="BB297" s="50">
        <f t="shared" si="78"/>
        <v>0</v>
      </c>
      <c r="BC297" s="50">
        <f t="shared" si="79"/>
        <v>0</v>
      </c>
      <c r="BD297" s="50">
        <f t="shared" si="80"/>
        <v>0</v>
      </c>
      <c r="BE297" s="50">
        <f t="shared" si="81"/>
        <v>0</v>
      </c>
      <c r="BF297" s="50">
        <f t="shared" si="82"/>
        <v>0</v>
      </c>
      <c r="BG297" s="50">
        <f t="shared" si="83"/>
        <v>0</v>
      </c>
      <c r="BH297" s="50">
        <f t="shared" si="84"/>
        <v>0</v>
      </c>
      <c r="BI297" s="51"/>
      <c r="BJ297" s="51">
        <f t="shared" si="85"/>
        <v>11</v>
      </c>
      <c r="BK297" s="57">
        <f t="shared" si="86"/>
        <v>0</v>
      </c>
    </row>
    <row r="298" spans="1:63" x14ac:dyDescent="0.3">
      <c r="A298" s="99" t="s">
        <v>463</v>
      </c>
      <c r="B298" s="99" t="s">
        <v>324</v>
      </c>
      <c r="C298" s="100">
        <v>871</v>
      </c>
      <c r="D298" s="99" t="s">
        <v>630</v>
      </c>
      <c r="E298" s="99" t="s">
        <v>463</v>
      </c>
      <c r="F298" s="99" t="s">
        <v>324</v>
      </c>
      <c r="G298" s="100" t="s">
        <v>522</v>
      </c>
      <c r="H298" s="100">
        <v>300</v>
      </c>
      <c r="I298" s="99" t="s">
        <v>709</v>
      </c>
      <c r="J298" s="42">
        <v>0</v>
      </c>
      <c r="K298" s="42">
        <v>1</v>
      </c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93">
        <f t="shared" si="70"/>
        <v>1</v>
      </c>
      <c r="W298" s="50">
        <v>0</v>
      </c>
      <c r="X298" s="50">
        <v>0</v>
      </c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93">
        <f t="shared" si="71"/>
        <v>0</v>
      </c>
      <c r="AJ298" s="50">
        <v>0</v>
      </c>
      <c r="AK298" s="50">
        <v>0</v>
      </c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  <c r="AV298" s="93">
        <f t="shared" si="72"/>
        <v>0</v>
      </c>
      <c r="AW298" s="50">
        <f t="shared" si="73"/>
        <v>0</v>
      </c>
      <c r="AX298" s="50">
        <f t="shared" si="74"/>
        <v>1</v>
      </c>
      <c r="AY298" s="50">
        <f t="shared" si="75"/>
        <v>0</v>
      </c>
      <c r="AZ298" s="50">
        <f t="shared" si="76"/>
        <v>0</v>
      </c>
      <c r="BA298" s="50">
        <f t="shared" si="77"/>
        <v>0</v>
      </c>
      <c r="BB298" s="50">
        <f t="shared" si="78"/>
        <v>0</v>
      </c>
      <c r="BC298" s="50">
        <f t="shared" si="79"/>
        <v>0</v>
      </c>
      <c r="BD298" s="50">
        <f t="shared" si="80"/>
        <v>0</v>
      </c>
      <c r="BE298" s="50">
        <f t="shared" si="81"/>
        <v>0</v>
      </c>
      <c r="BF298" s="50">
        <f t="shared" si="82"/>
        <v>0</v>
      </c>
      <c r="BG298" s="50">
        <f t="shared" si="83"/>
        <v>0</v>
      </c>
      <c r="BH298" s="50">
        <f t="shared" si="84"/>
        <v>0</v>
      </c>
      <c r="BI298" s="51"/>
      <c r="BJ298" s="51">
        <f t="shared" si="85"/>
        <v>1</v>
      </c>
      <c r="BK298" s="57">
        <f t="shared" si="86"/>
        <v>0</v>
      </c>
    </row>
    <row r="299" spans="1:63" x14ac:dyDescent="0.3">
      <c r="A299" s="99" t="s">
        <v>463</v>
      </c>
      <c r="B299" s="99" t="s">
        <v>324</v>
      </c>
      <c r="C299" s="100">
        <v>871</v>
      </c>
      <c r="D299" s="99" t="s">
        <v>630</v>
      </c>
      <c r="E299" s="99" t="s">
        <v>463</v>
      </c>
      <c r="F299" s="99" t="s">
        <v>324</v>
      </c>
      <c r="G299" s="100" t="s">
        <v>522</v>
      </c>
      <c r="H299" s="100">
        <v>301</v>
      </c>
      <c r="I299" s="99" t="s">
        <v>710</v>
      </c>
      <c r="J299" s="42">
        <v>4</v>
      </c>
      <c r="K299" s="42">
        <v>0</v>
      </c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93">
        <f t="shared" si="70"/>
        <v>4</v>
      </c>
      <c r="W299" s="50">
        <v>0</v>
      </c>
      <c r="X299" s="50">
        <v>0</v>
      </c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93">
        <f t="shared" si="71"/>
        <v>0</v>
      </c>
      <c r="AJ299" s="50">
        <v>0</v>
      </c>
      <c r="AK299" s="50">
        <v>0</v>
      </c>
      <c r="AL299" s="50"/>
      <c r="AM299" s="50"/>
      <c r="AN299" s="50"/>
      <c r="AO299" s="50"/>
      <c r="AP299" s="50"/>
      <c r="AQ299" s="50"/>
      <c r="AR299" s="50"/>
      <c r="AS299" s="50"/>
      <c r="AT299" s="50"/>
      <c r="AU299" s="50"/>
      <c r="AV299" s="93">
        <f t="shared" si="72"/>
        <v>0</v>
      </c>
      <c r="AW299" s="50">
        <f t="shared" si="73"/>
        <v>4</v>
      </c>
      <c r="AX299" s="50">
        <f t="shared" si="74"/>
        <v>0</v>
      </c>
      <c r="AY299" s="50">
        <f t="shared" si="75"/>
        <v>0</v>
      </c>
      <c r="AZ299" s="50">
        <f t="shared" si="76"/>
        <v>0</v>
      </c>
      <c r="BA299" s="50">
        <f t="shared" si="77"/>
        <v>0</v>
      </c>
      <c r="BB299" s="50">
        <f t="shared" si="78"/>
        <v>0</v>
      </c>
      <c r="BC299" s="50">
        <f t="shared" si="79"/>
        <v>0</v>
      </c>
      <c r="BD299" s="50">
        <f t="shared" si="80"/>
        <v>0</v>
      </c>
      <c r="BE299" s="50">
        <f t="shared" si="81"/>
        <v>0</v>
      </c>
      <c r="BF299" s="50">
        <f t="shared" si="82"/>
        <v>0</v>
      </c>
      <c r="BG299" s="50">
        <f t="shared" si="83"/>
        <v>0</v>
      </c>
      <c r="BH299" s="50">
        <f t="shared" si="84"/>
        <v>0</v>
      </c>
      <c r="BI299" s="51"/>
      <c r="BJ299" s="51">
        <f t="shared" si="85"/>
        <v>4</v>
      </c>
      <c r="BK299" s="57">
        <f t="shared" si="86"/>
        <v>0</v>
      </c>
    </row>
    <row r="300" spans="1:63" x14ac:dyDescent="0.3">
      <c r="A300" s="99" t="s">
        <v>463</v>
      </c>
      <c r="B300" s="99" t="s">
        <v>25</v>
      </c>
      <c r="C300" s="100">
        <v>871</v>
      </c>
      <c r="D300" s="99" t="s">
        <v>630</v>
      </c>
      <c r="E300" s="99" t="s">
        <v>463</v>
      </c>
      <c r="F300" s="99" t="s">
        <v>25</v>
      </c>
      <c r="G300" s="100" t="s">
        <v>522</v>
      </c>
      <c r="H300" s="100">
        <v>302</v>
      </c>
      <c r="I300" s="99" t="s">
        <v>711</v>
      </c>
      <c r="J300" s="42">
        <v>4</v>
      </c>
      <c r="K300" s="42">
        <v>1</v>
      </c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93">
        <f t="shared" si="70"/>
        <v>5</v>
      </c>
      <c r="W300" s="50">
        <v>0</v>
      </c>
      <c r="X300" s="50">
        <v>0</v>
      </c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93">
        <f t="shared" si="71"/>
        <v>0</v>
      </c>
      <c r="AJ300" s="50">
        <v>0</v>
      </c>
      <c r="AK300" s="50">
        <v>0</v>
      </c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  <c r="AV300" s="93">
        <f t="shared" si="72"/>
        <v>0</v>
      </c>
      <c r="AW300" s="50">
        <f t="shared" si="73"/>
        <v>4</v>
      </c>
      <c r="AX300" s="50">
        <f t="shared" si="74"/>
        <v>1</v>
      </c>
      <c r="AY300" s="50">
        <f t="shared" si="75"/>
        <v>0</v>
      </c>
      <c r="AZ300" s="50">
        <f t="shared" si="76"/>
        <v>0</v>
      </c>
      <c r="BA300" s="50">
        <f t="shared" si="77"/>
        <v>0</v>
      </c>
      <c r="BB300" s="50">
        <f t="shared" si="78"/>
        <v>0</v>
      </c>
      <c r="BC300" s="50">
        <f t="shared" si="79"/>
        <v>0</v>
      </c>
      <c r="BD300" s="50">
        <f t="shared" si="80"/>
        <v>0</v>
      </c>
      <c r="BE300" s="50">
        <f t="shared" si="81"/>
        <v>0</v>
      </c>
      <c r="BF300" s="50">
        <f t="shared" si="82"/>
        <v>0</v>
      </c>
      <c r="BG300" s="50">
        <f t="shared" si="83"/>
        <v>0</v>
      </c>
      <c r="BH300" s="50">
        <f t="shared" si="84"/>
        <v>0</v>
      </c>
      <c r="BI300" s="51"/>
      <c r="BJ300" s="51">
        <f t="shared" si="85"/>
        <v>5</v>
      </c>
      <c r="BK300" s="57">
        <f t="shared" si="86"/>
        <v>0</v>
      </c>
    </row>
    <row r="301" spans="1:63" x14ac:dyDescent="0.3">
      <c r="A301" s="99" t="s">
        <v>463</v>
      </c>
      <c r="B301" s="99" t="s">
        <v>25</v>
      </c>
      <c r="C301" s="100">
        <v>871</v>
      </c>
      <c r="D301" s="99" t="s">
        <v>630</v>
      </c>
      <c r="E301" s="99" t="s">
        <v>463</v>
      </c>
      <c r="F301" s="99" t="s">
        <v>385</v>
      </c>
      <c r="G301" s="100" t="s">
        <v>522</v>
      </c>
      <c r="H301" s="100">
        <v>303</v>
      </c>
      <c r="I301" s="99" t="s">
        <v>712</v>
      </c>
      <c r="J301" s="42">
        <v>5</v>
      </c>
      <c r="K301" s="42">
        <v>6</v>
      </c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93">
        <f t="shared" si="70"/>
        <v>11</v>
      </c>
      <c r="W301" s="50">
        <v>0</v>
      </c>
      <c r="X301" s="50">
        <v>0</v>
      </c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93">
        <f t="shared" si="71"/>
        <v>0</v>
      </c>
      <c r="AJ301" s="50">
        <v>0</v>
      </c>
      <c r="AK301" s="50">
        <v>0</v>
      </c>
      <c r="AL301" s="50"/>
      <c r="AM301" s="50"/>
      <c r="AN301" s="50"/>
      <c r="AO301" s="50"/>
      <c r="AP301" s="50"/>
      <c r="AQ301" s="50"/>
      <c r="AR301" s="50"/>
      <c r="AS301" s="50"/>
      <c r="AT301" s="50"/>
      <c r="AU301" s="50"/>
      <c r="AV301" s="93">
        <f t="shared" si="72"/>
        <v>0</v>
      </c>
      <c r="AW301" s="50">
        <f t="shared" si="73"/>
        <v>5</v>
      </c>
      <c r="AX301" s="50">
        <f t="shared" si="74"/>
        <v>6</v>
      </c>
      <c r="AY301" s="50">
        <f t="shared" si="75"/>
        <v>0</v>
      </c>
      <c r="AZ301" s="50">
        <f t="shared" si="76"/>
        <v>0</v>
      </c>
      <c r="BA301" s="50">
        <f t="shared" si="77"/>
        <v>0</v>
      </c>
      <c r="BB301" s="50">
        <f t="shared" si="78"/>
        <v>0</v>
      </c>
      <c r="BC301" s="50">
        <f t="shared" si="79"/>
        <v>0</v>
      </c>
      <c r="BD301" s="50">
        <f t="shared" si="80"/>
        <v>0</v>
      </c>
      <c r="BE301" s="50">
        <f t="shared" si="81"/>
        <v>0</v>
      </c>
      <c r="BF301" s="50">
        <f t="shared" si="82"/>
        <v>0</v>
      </c>
      <c r="BG301" s="50">
        <f t="shared" si="83"/>
        <v>0</v>
      </c>
      <c r="BH301" s="50">
        <f t="shared" si="84"/>
        <v>0</v>
      </c>
      <c r="BI301" s="51"/>
      <c r="BJ301" s="51">
        <f t="shared" si="85"/>
        <v>11</v>
      </c>
      <c r="BK301" s="57">
        <f t="shared" si="86"/>
        <v>0</v>
      </c>
    </row>
    <row r="302" spans="1:63" x14ac:dyDescent="0.3">
      <c r="A302" s="99" t="s">
        <v>463</v>
      </c>
      <c r="B302" s="99" t="s">
        <v>25</v>
      </c>
      <c r="C302" s="100">
        <v>871</v>
      </c>
      <c r="D302" s="99" t="s">
        <v>630</v>
      </c>
      <c r="E302" s="99" t="s">
        <v>463</v>
      </c>
      <c r="F302" s="99" t="s">
        <v>25</v>
      </c>
      <c r="G302" s="100" t="s">
        <v>522</v>
      </c>
      <c r="H302" s="100">
        <v>304</v>
      </c>
      <c r="I302" s="99" t="s">
        <v>713</v>
      </c>
      <c r="J302" s="42">
        <v>6</v>
      </c>
      <c r="K302" s="42">
        <v>0</v>
      </c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93">
        <f t="shared" si="70"/>
        <v>6</v>
      </c>
      <c r="W302" s="50">
        <v>0</v>
      </c>
      <c r="X302" s="50">
        <v>0</v>
      </c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93">
        <f t="shared" si="71"/>
        <v>0</v>
      </c>
      <c r="AJ302" s="50">
        <v>0</v>
      </c>
      <c r="AK302" s="50">
        <v>0</v>
      </c>
      <c r="AL302" s="50"/>
      <c r="AM302" s="50"/>
      <c r="AN302" s="50"/>
      <c r="AO302" s="50"/>
      <c r="AP302" s="50"/>
      <c r="AQ302" s="50"/>
      <c r="AR302" s="50"/>
      <c r="AS302" s="50"/>
      <c r="AT302" s="50"/>
      <c r="AU302" s="50"/>
      <c r="AV302" s="93">
        <f t="shared" si="72"/>
        <v>0</v>
      </c>
      <c r="AW302" s="50">
        <f t="shared" si="73"/>
        <v>6</v>
      </c>
      <c r="AX302" s="50">
        <f t="shared" si="74"/>
        <v>0</v>
      </c>
      <c r="AY302" s="50">
        <f t="shared" si="75"/>
        <v>0</v>
      </c>
      <c r="AZ302" s="50">
        <f t="shared" si="76"/>
        <v>0</v>
      </c>
      <c r="BA302" s="50">
        <f t="shared" si="77"/>
        <v>0</v>
      </c>
      <c r="BB302" s="50">
        <f t="shared" si="78"/>
        <v>0</v>
      </c>
      <c r="BC302" s="50">
        <f t="shared" si="79"/>
        <v>0</v>
      </c>
      <c r="BD302" s="50">
        <f t="shared" si="80"/>
        <v>0</v>
      </c>
      <c r="BE302" s="50">
        <f t="shared" si="81"/>
        <v>0</v>
      </c>
      <c r="BF302" s="50">
        <f t="shared" si="82"/>
        <v>0</v>
      </c>
      <c r="BG302" s="50">
        <f t="shared" si="83"/>
        <v>0</v>
      </c>
      <c r="BH302" s="50">
        <f t="shared" si="84"/>
        <v>0</v>
      </c>
      <c r="BI302" s="51"/>
      <c r="BJ302" s="51">
        <f t="shared" si="85"/>
        <v>6</v>
      </c>
      <c r="BK302" s="57">
        <f t="shared" si="86"/>
        <v>0</v>
      </c>
    </row>
    <row r="303" spans="1:63" x14ac:dyDescent="0.3">
      <c r="A303" s="99" t="s">
        <v>514</v>
      </c>
      <c r="B303" s="99" t="s">
        <v>144</v>
      </c>
      <c r="C303" s="100">
        <v>1391</v>
      </c>
      <c r="D303" s="99" t="s">
        <v>643</v>
      </c>
      <c r="E303" s="99" t="s">
        <v>514</v>
      </c>
      <c r="F303" s="99" t="s">
        <v>144</v>
      </c>
      <c r="G303" s="100" t="s">
        <v>522</v>
      </c>
      <c r="H303" s="100">
        <v>305</v>
      </c>
      <c r="I303" s="99" t="s">
        <v>147</v>
      </c>
      <c r="J303" s="42">
        <v>2</v>
      </c>
      <c r="K303" s="42">
        <v>0</v>
      </c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93">
        <f t="shared" si="70"/>
        <v>2</v>
      </c>
      <c r="W303" s="50">
        <v>0</v>
      </c>
      <c r="X303" s="50">
        <v>0</v>
      </c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93">
        <f t="shared" si="71"/>
        <v>0</v>
      </c>
      <c r="AJ303" s="50">
        <v>0</v>
      </c>
      <c r="AK303" s="50">
        <v>0</v>
      </c>
      <c r="AL303" s="50"/>
      <c r="AM303" s="50"/>
      <c r="AN303" s="50"/>
      <c r="AO303" s="50"/>
      <c r="AP303" s="50"/>
      <c r="AQ303" s="50"/>
      <c r="AR303" s="50"/>
      <c r="AS303" s="50"/>
      <c r="AT303" s="50"/>
      <c r="AU303" s="50"/>
      <c r="AV303" s="93">
        <f t="shared" si="72"/>
        <v>0</v>
      </c>
      <c r="AW303" s="50">
        <f t="shared" si="73"/>
        <v>2</v>
      </c>
      <c r="AX303" s="50">
        <f t="shared" si="74"/>
        <v>0</v>
      </c>
      <c r="AY303" s="50">
        <f t="shared" si="75"/>
        <v>0</v>
      </c>
      <c r="AZ303" s="50">
        <f t="shared" si="76"/>
        <v>0</v>
      </c>
      <c r="BA303" s="50">
        <f t="shared" si="77"/>
        <v>0</v>
      </c>
      <c r="BB303" s="50">
        <f t="shared" si="78"/>
        <v>0</v>
      </c>
      <c r="BC303" s="50">
        <f t="shared" si="79"/>
        <v>0</v>
      </c>
      <c r="BD303" s="50">
        <f t="shared" si="80"/>
        <v>0</v>
      </c>
      <c r="BE303" s="50">
        <f t="shared" si="81"/>
        <v>0</v>
      </c>
      <c r="BF303" s="50">
        <f t="shared" si="82"/>
        <v>0</v>
      </c>
      <c r="BG303" s="50">
        <f t="shared" si="83"/>
        <v>0</v>
      </c>
      <c r="BH303" s="50">
        <f t="shared" si="84"/>
        <v>0</v>
      </c>
      <c r="BI303" s="51"/>
      <c r="BJ303" s="51">
        <f t="shared" si="85"/>
        <v>2</v>
      </c>
      <c r="BK303" s="57">
        <f t="shared" si="86"/>
        <v>0</v>
      </c>
    </row>
    <row r="304" spans="1:63" x14ac:dyDescent="0.3">
      <c r="A304" s="99" t="s">
        <v>514</v>
      </c>
      <c r="B304" s="99" t="s">
        <v>17</v>
      </c>
      <c r="C304" s="100">
        <v>1391</v>
      </c>
      <c r="D304" s="99" t="s">
        <v>643</v>
      </c>
      <c r="E304" s="99" t="s">
        <v>514</v>
      </c>
      <c r="F304" s="99" t="s">
        <v>17</v>
      </c>
      <c r="G304" s="100" t="s">
        <v>522</v>
      </c>
      <c r="H304" s="100">
        <v>307</v>
      </c>
      <c r="I304" s="99" t="s">
        <v>21</v>
      </c>
      <c r="J304" s="42">
        <v>2</v>
      </c>
      <c r="K304" s="42">
        <v>0</v>
      </c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93">
        <f t="shared" si="70"/>
        <v>2</v>
      </c>
      <c r="W304" s="50">
        <v>0</v>
      </c>
      <c r="X304" s="50">
        <v>0</v>
      </c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93">
        <f t="shared" si="71"/>
        <v>0</v>
      </c>
      <c r="AJ304" s="50">
        <v>0</v>
      </c>
      <c r="AK304" s="50">
        <v>0</v>
      </c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  <c r="AV304" s="93">
        <f t="shared" si="72"/>
        <v>0</v>
      </c>
      <c r="AW304" s="50">
        <f t="shared" si="73"/>
        <v>2</v>
      </c>
      <c r="AX304" s="50">
        <f t="shared" si="74"/>
        <v>0</v>
      </c>
      <c r="AY304" s="50">
        <f t="shared" si="75"/>
        <v>0</v>
      </c>
      <c r="AZ304" s="50">
        <f t="shared" si="76"/>
        <v>0</v>
      </c>
      <c r="BA304" s="50">
        <f t="shared" si="77"/>
        <v>0</v>
      </c>
      <c r="BB304" s="50">
        <f t="shared" si="78"/>
        <v>0</v>
      </c>
      <c r="BC304" s="50">
        <f t="shared" si="79"/>
        <v>0</v>
      </c>
      <c r="BD304" s="50">
        <f t="shared" si="80"/>
        <v>0</v>
      </c>
      <c r="BE304" s="50">
        <f t="shared" si="81"/>
        <v>0</v>
      </c>
      <c r="BF304" s="50">
        <f t="shared" si="82"/>
        <v>0</v>
      </c>
      <c r="BG304" s="50">
        <f t="shared" si="83"/>
        <v>0</v>
      </c>
      <c r="BH304" s="50">
        <f t="shared" si="84"/>
        <v>0</v>
      </c>
      <c r="BI304" s="51"/>
      <c r="BJ304" s="51">
        <f t="shared" si="85"/>
        <v>2</v>
      </c>
      <c r="BK304" s="57">
        <f t="shared" si="86"/>
        <v>0</v>
      </c>
    </row>
    <row r="305" spans="1:63" x14ac:dyDescent="0.3">
      <c r="A305" s="99" t="s">
        <v>514</v>
      </c>
      <c r="B305" s="99" t="s">
        <v>42</v>
      </c>
      <c r="C305" s="100">
        <v>1391</v>
      </c>
      <c r="D305" s="99" t="s">
        <v>643</v>
      </c>
      <c r="E305" s="99" t="s">
        <v>514</v>
      </c>
      <c r="F305" s="99" t="s">
        <v>42</v>
      </c>
      <c r="G305" s="100" t="s">
        <v>522</v>
      </c>
      <c r="H305" s="100">
        <v>6687</v>
      </c>
      <c r="I305" s="99" t="s">
        <v>714</v>
      </c>
      <c r="J305" s="42">
        <v>9</v>
      </c>
      <c r="K305" s="42">
        <v>6</v>
      </c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93">
        <f t="shared" si="70"/>
        <v>15</v>
      </c>
      <c r="W305" s="50">
        <v>0</v>
      </c>
      <c r="X305" s="50">
        <v>0</v>
      </c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93">
        <f t="shared" si="71"/>
        <v>0</v>
      </c>
      <c r="AJ305" s="50">
        <v>0</v>
      </c>
      <c r="AK305" s="50">
        <v>0</v>
      </c>
      <c r="AL305" s="50"/>
      <c r="AM305" s="50"/>
      <c r="AN305" s="50"/>
      <c r="AO305" s="50"/>
      <c r="AP305" s="50"/>
      <c r="AQ305" s="50"/>
      <c r="AR305" s="50"/>
      <c r="AS305" s="50"/>
      <c r="AT305" s="50"/>
      <c r="AU305" s="50"/>
      <c r="AV305" s="93">
        <f t="shared" si="72"/>
        <v>0</v>
      </c>
      <c r="AW305" s="50">
        <f t="shared" si="73"/>
        <v>9</v>
      </c>
      <c r="AX305" s="50">
        <f t="shared" si="74"/>
        <v>6</v>
      </c>
      <c r="AY305" s="50">
        <f t="shared" si="75"/>
        <v>0</v>
      </c>
      <c r="AZ305" s="50">
        <f t="shared" si="76"/>
        <v>0</v>
      </c>
      <c r="BA305" s="50">
        <f t="shared" si="77"/>
        <v>0</v>
      </c>
      <c r="BB305" s="50">
        <f t="shared" si="78"/>
        <v>0</v>
      </c>
      <c r="BC305" s="50">
        <f t="shared" si="79"/>
        <v>0</v>
      </c>
      <c r="BD305" s="50">
        <f t="shared" si="80"/>
        <v>0</v>
      </c>
      <c r="BE305" s="50">
        <f t="shared" si="81"/>
        <v>0</v>
      </c>
      <c r="BF305" s="50">
        <f t="shared" si="82"/>
        <v>0</v>
      </c>
      <c r="BG305" s="50">
        <f t="shared" si="83"/>
        <v>0</v>
      </c>
      <c r="BH305" s="50">
        <f t="shared" si="84"/>
        <v>0</v>
      </c>
      <c r="BI305" s="51"/>
      <c r="BJ305" s="51">
        <f t="shared" si="85"/>
        <v>15</v>
      </c>
      <c r="BK305" s="57">
        <f t="shared" si="86"/>
        <v>0</v>
      </c>
    </row>
    <row r="306" spans="1:63" x14ac:dyDescent="0.3">
      <c r="A306" s="99" t="s">
        <v>514</v>
      </c>
      <c r="B306" s="99" t="s">
        <v>144</v>
      </c>
      <c r="C306" s="100">
        <v>1391</v>
      </c>
      <c r="D306" s="99" t="s">
        <v>643</v>
      </c>
      <c r="E306" s="99" t="s">
        <v>514</v>
      </c>
      <c r="F306" s="99" t="s">
        <v>144</v>
      </c>
      <c r="G306" s="100" t="s">
        <v>522</v>
      </c>
      <c r="H306" s="100">
        <v>6688</v>
      </c>
      <c r="I306" s="99" t="s">
        <v>152</v>
      </c>
      <c r="J306" s="42">
        <v>6</v>
      </c>
      <c r="K306" s="42">
        <v>0</v>
      </c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93">
        <f t="shared" si="70"/>
        <v>6</v>
      </c>
      <c r="W306" s="50">
        <v>0</v>
      </c>
      <c r="X306" s="50">
        <v>0</v>
      </c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93">
        <f t="shared" si="71"/>
        <v>0</v>
      </c>
      <c r="AJ306" s="50">
        <v>0</v>
      </c>
      <c r="AK306" s="50">
        <v>0</v>
      </c>
      <c r="AL306" s="50"/>
      <c r="AM306" s="50"/>
      <c r="AN306" s="50"/>
      <c r="AO306" s="50"/>
      <c r="AP306" s="50"/>
      <c r="AQ306" s="50"/>
      <c r="AR306" s="50"/>
      <c r="AS306" s="50"/>
      <c r="AT306" s="50"/>
      <c r="AU306" s="50"/>
      <c r="AV306" s="93">
        <f t="shared" si="72"/>
        <v>0</v>
      </c>
      <c r="AW306" s="50">
        <f t="shared" si="73"/>
        <v>6</v>
      </c>
      <c r="AX306" s="50">
        <f t="shared" si="74"/>
        <v>0</v>
      </c>
      <c r="AY306" s="50">
        <f t="shared" si="75"/>
        <v>0</v>
      </c>
      <c r="AZ306" s="50">
        <f t="shared" si="76"/>
        <v>0</v>
      </c>
      <c r="BA306" s="50">
        <f t="shared" si="77"/>
        <v>0</v>
      </c>
      <c r="BB306" s="50">
        <f t="shared" si="78"/>
        <v>0</v>
      </c>
      <c r="BC306" s="50">
        <f t="shared" si="79"/>
        <v>0</v>
      </c>
      <c r="BD306" s="50">
        <f t="shared" si="80"/>
        <v>0</v>
      </c>
      <c r="BE306" s="50">
        <f t="shared" si="81"/>
        <v>0</v>
      </c>
      <c r="BF306" s="50">
        <f t="shared" si="82"/>
        <v>0</v>
      </c>
      <c r="BG306" s="50">
        <f t="shared" si="83"/>
        <v>0</v>
      </c>
      <c r="BH306" s="50">
        <f t="shared" si="84"/>
        <v>0</v>
      </c>
      <c r="BI306" s="51"/>
      <c r="BJ306" s="51">
        <f t="shared" si="85"/>
        <v>6</v>
      </c>
      <c r="BK306" s="57">
        <f t="shared" si="86"/>
        <v>0</v>
      </c>
    </row>
    <row r="307" spans="1:63" x14ac:dyDescent="0.3">
      <c r="A307" s="99" t="s">
        <v>569</v>
      </c>
      <c r="B307" s="99" t="s">
        <v>587</v>
      </c>
      <c r="C307" s="100">
        <v>870</v>
      </c>
      <c r="D307" s="99" t="s">
        <v>536</v>
      </c>
      <c r="E307" s="99" t="s">
        <v>256</v>
      </c>
      <c r="F307" s="99" t="s">
        <v>460</v>
      </c>
      <c r="G307" s="100" t="s">
        <v>522</v>
      </c>
      <c r="H307" s="100">
        <v>6689</v>
      </c>
      <c r="I307" s="99" t="s">
        <v>229</v>
      </c>
      <c r="J307" s="42">
        <v>11</v>
      </c>
      <c r="K307" s="42">
        <v>5</v>
      </c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93">
        <f t="shared" si="70"/>
        <v>16</v>
      </c>
      <c r="W307" s="50">
        <v>0</v>
      </c>
      <c r="X307" s="50">
        <v>0</v>
      </c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93">
        <f t="shared" si="71"/>
        <v>0</v>
      </c>
      <c r="AJ307" s="50">
        <v>0</v>
      </c>
      <c r="AK307" s="50">
        <v>0</v>
      </c>
      <c r="AL307" s="50"/>
      <c r="AM307" s="50"/>
      <c r="AN307" s="50"/>
      <c r="AO307" s="50"/>
      <c r="AP307" s="50"/>
      <c r="AQ307" s="50"/>
      <c r="AR307" s="50"/>
      <c r="AS307" s="50"/>
      <c r="AT307" s="50"/>
      <c r="AU307" s="50"/>
      <c r="AV307" s="93">
        <f t="shared" si="72"/>
        <v>0</v>
      </c>
      <c r="AW307" s="50">
        <f t="shared" si="73"/>
        <v>11</v>
      </c>
      <c r="AX307" s="50">
        <f t="shared" si="74"/>
        <v>5</v>
      </c>
      <c r="AY307" s="50">
        <f t="shared" si="75"/>
        <v>0</v>
      </c>
      <c r="AZ307" s="50">
        <f t="shared" si="76"/>
        <v>0</v>
      </c>
      <c r="BA307" s="50">
        <f t="shared" si="77"/>
        <v>0</v>
      </c>
      <c r="BB307" s="50">
        <f t="shared" si="78"/>
        <v>0</v>
      </c>
      <c r="BC307" s="50">
        <f t="shared" si="79"/>
        <v>0</v>
      </c>
      <c r="BD307" s="50">
        <f t="shared" si="80"/>
        <v>0</v>
      </c>
      <c r="BE307" s="50">
        <f t="shared" si="81"/>
        <v>0</v>
      </c>
      <c r="BF307" s="50">
        <f t="shared" si="82"/>
        <v>0</v>
      </c>
      <c r="BG307" s="50">
        <f t="shared" si="83"/>
        <v>0</v>
      </c>
      <c r="BH307" s="50">
        <f t="shared" si="84"/>
        <v>0</v>
      </c>
      <c r="BI307" s="51"/>
      <c r="BJ307" s="51">
        <f t="shared" si="85"/>
        <v>16</v>
      </c>
      <c r="BK307" s="57">
        <f t="shared" si="86"/>
        <v>0</v>
      </c>
    </row>
    <row r="308" spans="1:63" x14ac:dyDescent="0.3">
      <c r="A308" s="99" t="s">
        <v>11</v>
      </c>
      <c r="B308" s="99" t="s">
        <v>154</v>
      </c>
      <c r="C308" s="100">
        <v>870</v>
      </c>
      <c r="D308" s="99" t="s">
        <v>536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162</v>
      </c>
      <c r="J308" s="42">
        <v>1</v>
      </c>
      <c r="K308" s="42">
        <v>0</v>
      </c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93">
        <f t="shared" si="70"/>
        <v>1</v>
      </c>
      <c r="W308" s="50">
        <v>0</v>
      </c>
      <c r="X308" s="50">
        <v>0</v>
      </c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93">
        <f t="shared" si="71"/>
        <v>0</v>
      </c>
      <c r="AJ308" s="50">
        <v>0</v>
      </c>
      <c r="AK308" s="50">
        <v>0</v>
      </c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  <c r="AV308" s="93">
        <f t="shared" si="72"/>
        <v>0</v>
      </c>
      <c r="AW308" s="50">
        <f t="shared" si="73"/>
        <v>1</v>
      </c>
      <c r="AX308" s="50">
        <f t="shared" si="74"/>
        <v>0</v>
      </c>
      <c r="AY308" s="50">
        <f t="shared" si="75"/>
        <v>0</v>
      </c>
      <c r="AZ308" s="50">
        <f t="shared" si="76"/>
        <v>0</v>
      </c>
      <c r="BA308" s="50">
        <f t="shared" si="77"/>
        <v>0</v>
      </c>
      <c r="BB308" s="50">
        <f t="shared" si="78"/>
        <v>0</v>
      </c>
      <c r="BC308" s="50">
        <f t="shared" si="79"/>
        <v>0</v>
      </c>
      <c r="BD308" s="50">
        <f t="shared" si="80"/>
        <v>0</v>
      </c>
      <c r="BE308" s="50">
        <f t="shared" si="81"/>
        <v>0</v>
      </c>
      <c r="BF308" s="50">
        <f t="shared" si="82"/>
        <v>0</v>
      </c>
      <c r="BG308" s="50">
        <f t="shared" si="83"/>
        <v>0</v>
      </c>
      <c r="BH308" s="50">
        <f t="shared" si="84"/>
        <v>0</v>
      </c>
      <c r="BI308" s="51"/>
      <c r="BJ308" s="51">
        <f t="shared" si="85"/>
        <v>1</v>
      </c>
      <c r="BK308" s="57">
        <f t="shared" si="86"/>
        <v>0</v>
      </c>
    </row>
    <row r="309" spans="1:63" x14ac:dyDescent="0.3">
      <c r="A309" s="99" t="s">
        <v>463</v>
      </c>
      <c r="B309" s="99" t="s">
        <v>385</v>
      </c>
      <c r="C309" s="100">
        <v>871</v>
      </c>
      <c r="D309" s="99" t="s">
        <v>630</v>
      </c>
      <c r="E309" s="99" t="s">
        <v>463</v>
      </c>
      <c r="F309" s="99" t="s">
        <v>385</v>
      </c>
      <c r="G309" s="100" t="s">
        <v>522</v>
      </c>
      <c r="H309" s="100">
        <v>6691</v>
      </c>
      <c r="I309" s="99" t="s">
        <v>715</v>
      </c>
      <c r="J309" s="42">
        <v>0</v>
      </c>
      <c r="K309" s="42">
        <v>1</v>
      </c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93">
        <f t="shared" si="70"/>
        <v>1</v>
      </c>
      <c r="W309" s="50">
        <v>0</v>
      </c>
      <c r="X309" s="50">
        <v>0</v>
      </c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93">
        <f t="shared" si="71"/>
        <v>0</v>
      </c>
      <c r="AJ309" s="50">
        <v>0</v>
      </c>
      <c r="AK309" s="50">
        <v>0</v>
      </c>
      <c r="AL309" s="50"/>
      <c r="AM309" s="50"/>
      <c r="AN309" s="50"/>
      <c r="AO309" s="50"/>
      <c r="AP309" s="50"/>
      <c r="AQ309" s="50"/>
      <c r="AR309" s="50"/>
      <c r="AS309" s="50"/>
      <c r="AT309" s="50"/>
      <c r="AU309" s="50"/>
      <c r="AV309" s="93">
        <f t="shared" si="72"/>
        <v>0</v>
      </c>
      <c r="AW309" s="50">
        <f t="shared" si="73"/>
        <v>0</v>
      </c>
      <c r="AX309" s="50">
        <f t="shared" si="74"/>
        <v>1</v>
      </c>
      <c r="AY309" s="50">
        <f t="shared" si="75"/>
        <v>0</v>
      </c>
      <c r="AZ309" s="50">
        <f t="shared" si="76"/>
        <v>0</v>
      </c>
      <c r="BA309" s="50">
        <f t="shared" si="77"/>
        <v>0</v>
      </c>
      <c r="BB309" s="50">
        <f t="shared" si="78"/>
        <v>0</v>
      </c>
      <c r="BC309" s="50">
        <f t="shared" si="79"/>
        <v>0</v>
      </c>
      <c r="BD309" s="50">
        <f t="shared" si="80"/>
        <v>0</v>
      </c>
      <c r="BE309" s="50">
        <f t="shared" si="81"/>
        <v>0</v>
      </c>
      <c r="BF309" s="50">
        <f t="shared" si="82"/>
        <v>0</v>
      </c>
      <c r="BG309" s="50">
        <f t="shared" si="83"/>
        <v>0</v>
      </c>
      <c r="BH309" s="50">
        <f t="shared" si="84"/>
        <v>0</v>
      </c>
      <c r="BI309" s="51"/>
      <c r="BJ309" s="51">
        <f t="shared" si="85"/>
        <v>1</v>
      </c>
      <c r="BK309" s="57">
        <f t="shared" si="86"/>
        <v>0</v>
      </c>
    </row>
    <row r="310" spans="1:63" x14ac:dyDescent="0.3">
      <c r="A310" s="99" t="s">
        <v>5</v>
      </c>
      <c r="B310" s="99" t="s">
        <v>271</v>
      </c>
      <c r="C310" s="100">
        <v>870</v>
      </c>
      <c r="D310" s="99" t="s">
        <v>536</v>
      </c>
      <c r="E310" s="99" t="s">
        <v>512</v>
      </c>
      <c r="F310" s="99" t="s">
        <v>458</v>
      </c>
      <c r="G310" s="100" t="s">
        <v>543</v>
      </c>
      <c r="H310" s="100">
        <v>6693</v>
      </c>
      <c r="I310" s="99" t="s">
        <v>278</v>
      </c>
      <c r="J310" s="42">
        <v>6</v>
      </c>
      <c r="K310" s="42">
        <v>1</v>
      </c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93">
        <f t="shared" si="70"/>
        <v>7</v>
      </c>
      <c r="W310" s="50">
        <v>0</v>
      </c>
      <c r="X310" s="50">
        <v>0</v>
      </c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93">
        <f t="shared" si="71"/>
        <v>0</v>
      </c>
      <c r="AJ310" s="50">
        <v>0</v>
      </c>
      <c r="AK310" s="50">
        <v>0</v>
      </c>
      <c r="AL310" s="50"/>
      <c r="AM310" s="50"/>
      <c r="AN310" s="50"/>
      <c r="AO310" s="50"/>
      <c r="AP310" s="50"/>
      <c r="AQ310" s="50"/>
      <c r="AR310" s="50"/>
      <c r="AS310" s="50"/>
      <c r="AT310" s="50"/>
      <c r="AU310" s="50"/>
      <c r="AV310" s="93">
        <f t="shared" si="72"/>
        <v>0</v>
      </c>
      <c r="AW310" s="50">
        <f t="shared" si="73"/>
        <v>6</v>
      </c>
      <c r="AX310" s="50">
        <f t="shared" si="74"/>
        <v>1</v>
      </c>
      <c r="AY310" s="50">
        <f t="shared" si="75"/>
        <v>0</v>
      </c>
      <c r="AZ310" s="50">
        <f t="shared" si="76"/>
        <v>0</v>
      </c>
      <c r="BA310" s="50">
        <f t="shared" si="77"/>
        <v>0</v>
      </c>
      <c r="BB310" s="50">
        <f t="shared" si="78"/>
        <v>0</v>
      </c>
      <c r="BC310" s="50">
        <f t="shared" si="79"/>
        <v>0</v>
      </c>
      <c r="BD310" s="50">
        <f t="shared" si="80"/>
        <v>0</v>
      </c>
      <c r="BE310" s="50">
        <f t="shared" si="81"/>
        <v>0</v>
      </c>
      <c r="BF310" s="50">
        <f t="shared" si="82"/>
        <v>0</v>
      </c>
      <c r="BG310" s="50">
        <f t="shared" si="83"/>
        <v>0</v>
      </c>
      <c r="BH310" s="50">
        <f t="shared" si="84"/>
        <v>0</v>
      </c>
      <c r="BI310" s="51"/>
      <c r="BJ310" s="51">
        <f t="shared" si="85"/>
        <v>7</v>
      </c>
      <c r="BK310" s="57">
        <f t="shared" si="86"/>
        <v>0</v>
      </c>
    </row>
    <row r="311" spans="1:63" x14ac:dyDescent="0.3">
      <c r="A311" s="99" t="s">
        <v>5</v>
      </c>
      <c r="B311" s="99" t="s">
        <v>271</v>
      </c>
      <c r="C311" s="100">
        <v>870</v>
      </c>
      <c r="D311" s="99" t="s">
        <v>536</v>
      </c>
      <c r="E311" s="99" t="s">
        <v>512</v>
      </c>
      <c r="F311" s="99" t="s">
        <v>458</v>
      </c>
      <c r="G311" s="100" t="s">
        <v>522</v>
      </c>
      <c r="H311" s="100">
        <v>6694</v>
      </c>
      <c r="I311" s="99" t="s">
        <v>716</v>
      </c>
      <c r="J311" s="42">
        <v>5</v>
      </c>
      <c r="K311" s="42">
        <v>3</v>
      </c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93">
        <f t="shared" si="70"/>
        <v>8</v>
      </c>
      <c r="W311" s="50">
        <v>0</v>
      </c>
      <c r="X311" s="50">
        <v>0</v>
      </c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93">
        <f t="shared" si="71"/>
        <v>0</v>
      </c>
      <c r="AJ311" s="50">
        <v>0</v>
      </c>
      <c r="AK311" s="50">
        <v>0</v>
      </c>
      <c r="AL311" s="50"/>
      <c r="AM311" s="50"/>
      <c r="AN311" s="50"/>
      <c r="AO311" s="50"/>
      <c r="AP311" s="50"/>
      <c r="AQ311" s="50"/>
      <c r="AR311" s="50"/>
      <c r="AS311" s="50"/>
      <c r="AT311" s="50"/>
      <c r="AU311" s="50"/>
      <c r="AV311" s="93">
        <f t="shared" si="72"/>
        <v>0</v>
      </c>
      <c r="AW311" s="50">
        <f t="shared" si="73"/>
        <v>5</v>
      </c>
      <c r="AX311" s="50">
        <f t="shared" si="74"/>
        <v>3</v>
      </c>
      <c r="AY311" s="50">
        <f t="shared" si="75"/>
        <v>0</v>
      </c>
      <c r="AZ311" s="50">
        <f t="shared" si="76"/>
        <v>0</v>
      </c>
      <c r="BA311" s="50">
        <f t="shared" si="77"/>
        <v>0</v>
      </c>
      <c r="BB311" s="50">
        <f t="shared" si="78"/>
        <v>0</v>
      </c>
      <c r="BC311" s="50">
        <f t="shared" si="79"/>
        <v>0</v>
      </c>
      <c r="BD311" s="50">
        <f t="shared" si="80"/>
        <v>0</v>
      </c>
      <c r="BE311" s="50">
        <f t="shared" si="81"/>
        <v>0</v>
      </c>
      <c r="BF311" s="50">
        <f t="shared" si="82"/>
        <v>0</v>
      </c>
      <c r="BG311" s="50">
        <f t="shared" si="83"/>
        <v>0</v>
      </c>
      <c r="BH311" s="50">
        <f t="shared" si="84"/>
        <v>0</v>
      </c>
      <c r="BI311" s="51"/>
      <c r="BJ311" s="51">
        <f t="shared" si="85"/>
        <v>8</v>
      </c>
      <c r="BK311" s="57">
        <f t="shared" si="86"/>
        <v>0</v>
      </c>
    </row>
    <row r="312" spans="1:63" x14ac:dyDescent="0.3">
      <c r="A312" s="99" t="s">
        <v>463</v>
      </c>
      <c r="B312" s="99" t="s">
        <v>294</v>
      </c>
      <c r="C312" s="100">
        <v>871</v>
      </c>
      <c r="D312" s="99" t="s">
        <v>630</v>
      </c>
      <c r="E312" s="99" t="s">
        <v>463</v>
      </c>
      <c r="F312" s="99" t="s">
        <v>294</v>
      </c>
      <c r="G312" s="100" t="s">
        <v>522</v>
      </c>
      <c r="H312" s="100">
        <v>6695</v>
      </c>
      <c r="I312" s="99" t="s">
        <v>717</v>
      </c>
      <c r="J312" s="42">
        <v>3</v>
      </c>
      <c r="K312" s="42">
        <v>0</v>
      </c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93">
        <f t="shared" si="70"/>
        <v>3</v>
      </c>
      <c r="W312" s="50">
        <v>0</v>
      </c>
      <c r="X312" s="50">
        <v>0</v>
      </c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93">
        <f t="shared" si="71"/>
        <v>0</v>
      </c>
      <c r="AJ312" s="50">
        <v>0</v>
      </c>
      <c r="AK312" s="50">
        <v>0</v>
      </c>
      <c r="AL312" s="50"/>
      <c r="AM312" s="50"/>
      <c r="AN312" s="50"/>
      <c r="AO312" s="50"/>
      <c r="AP312" s="50"/>
      <c r="AQ312" s="50"/>
      <c r="AR312" s="50"/>
      <c r="AS312" s="50"/>
      <c r="AT312" s="50"/>
      <c r="AU312" s="50"/>
      <c r="AV312" s="93">
        <f t="shared" si="72"/>
        <v>0</v>
      </c>
      <c r="AW312" s="50">
        <f t="shared" si="73"/>
        <v>3</v>
      </c>
      <c r="AX312" s="50">
        <f t="shared" si="74"/>
        <v>0</v>
      </c>
      <c r="AY312" s="50">
        <f t="shared" si="75"/>
        <v>0</v>
      </c>
      <c r="AZ312" s="50">
        <f t="shared" si="76"/>
        <v>0</v>
      </c>
      <c r="BA312" s="50">
        <f t="shared" si="77"/>
        <v>0</v>
      </c>
      <c r="BB312" s="50">
        <f t="shared" si="78"/>
        <v>0</v>
      </c>
      <c r="BC312" s="50">
        <f t="shared" si="79"/>
        <v>0</v>
      </c>
      <c r="BD312" s="50">
        <f t="shared" si="80"/>
        <v>0</v>
      </c>
      <c r="BE312" s="50">
        <f t="shared" si="81"/>
        <v>0</v>
      </c>
      <c r="BF312" s="50">
        <f t="shared" si="82"/>
        <v>0</v>
      </c>
      <c r="BG312" s="50">
        <f t="shared" si="83"/>
        <v>0</v>
      </c>
      <c r="BH312" s="50">
        <f t="shared" si="84"/>
        <v>0</v>
      </c>
      <c r="BI312" s="51"/>
      <c r="BJ312" s="51">
        <f t="shared" si="85"/>
        <v>3</v>
      </c>
      <c r="BK312" s="57">
        <f t="shared" si="86"/>
        <v>0</v>
      </c>
    </row>
    <row r="313" spans="1:63" x14ac:dyDescent="0.3">
      <c r="A313" s="99" t="s">
        <v>5</v>
      </c>
      <c r="B313" s="99" t="s">
        <v>85</v>
      </c>
      <c r="C313" s="100">
        <v>870</v>
      </c>
      <c r="D313" s="99" t="s">
        <v>536</v>
      </c>
      <c r="E313" s="99" t="s">
        <v>503</v>
      </c>
      <c r="F313" s="99" t="s">
        <v>84</v>
      </c>
      <c r="G313" s="100" t="s">
        <v>522</v>
      </c>
      <c r="H313" s="100">
        <v>6727</v>
      </c>
      <c r="I313" s="99" t="s">
        <v>94</v>
      </c>
      <c r="J313" s="42">
        <v>1</v>
      </c>
      <c r="K313" s="42">
        <v>2</v>
      </c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93">
        <f t="shared" si="70"/>
        <v>3</v>
      </c>
      <c r="W313" s="50">
        <v>0</v>
      </c>
      <c r="X313" s="50">
        <v>0</v>
      </c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93">
        <f t="shared" si="71"/>
        <v>0</v>
      </c>
      <c r="AJ313" s="50">
        <v>0</v>
      </c>
      <c r="AK313" s="50">
        <v>0</v>
      </c>
      <c r="AL313" s="50"/>
      <c r="AM313" s="50"/>
      <c r="AN313" s="50"/>
      <c r="AO313" s="50"/>
      <c r="AP313" s="50"/>
      <c r="AQ313" s="50"/>
      <c r="AR313" s="50"/>
      <c r="AS313" s="50"/>
      <c r="AT313" s="50"/>
      <c r="AU313" s="50"/>
      <c r="AV313" s="93">
        <f t="shared" si="72"/>
        <v>0</v>
      </c>
      <c r="AW313" s="50">
        <f t="shared" si="73"/>
        <v>1</v>
      </c>
      <c r="AX313" s="50">
        <f t="shared" si="74"/>
        <v>2</v>
      </c>
      <c r="AY313" s="50">
        <f t="shared" si="75"/>
        <v>0</v>
      </c>
      <c r="AZ313" s="50">
        <f t="shared" si="76"/>
        <v>0</v>
      </c>
      <c r="BA313" s="50">
        <f t="shared" si="77"/>
        <v>0</v>
      </c>
      <c r="BB313" s="50">
        <f t="shared" si="78"/>
        <v>0</v>
      </c>
      <c r="BC313" s="50">
        <f t="shared" si="79"/>
        <v>0</v>
      </c>
      <c r="BD313" s="50">
        <f t="shared" si="80"/>
        <v>0</v>
      </c>
      <c r="BE313" s="50">
        <f t="shared" si="81"/>
        <v>0</v>
      </c>
      <c r="BF313" s="50">
        <f t="shared" si="82"/>
        <v>0</v>
      </c>
      <c r="BG313" s="50">
        <f t="shared" si="83"/>
        <v>0</v>
      </c>
      <c r="BH313" s="50">
        <f t="shared" si="84"/>
        <v>0</v>
      </c>
      <c r="BI313" s="51"/>
      <c r="BJ313" s="51">
        <f t="shared" si="85"/>
        <v>3</v>
      </c>
      <c r="BK313" s="57">
        <f t="shared" si="86"/>
        <v>0</v>
      </c>
    </row>
    <row r="314" spans="1:63" x14ac:dyDescent="0.3">
      <c r="A314" s="99" t="s">
        <v>193</v>
      </c>
      <c r="B314" s="99" t="s">
        <v>214</v>
      </c>
      <c r="C314" s="100">
        <v>1714</v>
      </c>
      <c r="D314" s="99" t="s">
        <v>577</v>
      </c>
      <c r="E314" s="99" t="s">
        <v>193</v>
      </c>
      <c r="F314" s="99" t="s">
        <v>192</v>
      </c>
      <c r="G314" s="100" t="s">
        <v>522</v>
      </c>
      <c r="H314" s="100">
        <v>6728</v>
      </c>
      <c r="I314" s="99" t="s">
        <v>216</v>
      </c>
      <c r="J314" s="42">
        <v>11</v>
      </c>
      <c r="K314" s="42">
        <v>2</v>
      </c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93">
        <f t="shared" si="70"/>
        <v>13</v>
      </c>
      <c r="W314" s="50">
        <v>0</v>
      </c>
      <c r="X314" s="50">
        <v>0</v>
      </c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93">
        <f t="shared" si="71"/>
        <v>0</v>
      </c>
      <c r="AJ314" s="50">
        <v>0</v>
      </c>
      <c r="AK314" s="50">
        <v>0</v>
      </c>
      <c r="AL314" s="50"/>
      <c r="AM314" s="50"/>
      <c r="AN314" s="50"/>
      <c r="AO314" s="50"/>
      <c r="AP314" s="50"/>
      <c r="AQ314" s="50"/>
      <c r="AR314" s="50"/>
      <c r="AS314" s="50"/>
      <c r="AT314" s="50"/>
      <c r="AU314" s="50"/>
      <c r="AV314" s="93">
        <f t="shared" si="72"/>
        <v>0</v>
      </c>
      <c r="AW314" s="50">
        <f t="shared" si="73"/>
        <v>11</v>
      </c>
      <c r="AX314" s="50">
        <f t="shared" si="74"/>
        <v>2</v>
      </c>
      <c r="AY314" s="50">
        <f t="shared" si="75"/>
        <v>0</v>
      </c>
      <c r="AZ314" s="50">
        <f t="shared" si="76"/>
        <v>0</v>
      </c>
      <c r="BA314" s="50">
        <f t="shared" si="77"/>
        <v>0</v>
      </c>
      <c r="BB314" s="50">
        <f t="shared" si="78"/>
        <v>0</v>
      </c>
      <c r="BC314" s="50">
        <f t="shared" si="79"/>
        <v>0</v>
      </c>
      <c r="BD314" s="50">
        <f t="shared" si="80"/>
        <v>0</v>
      </c>
      <c r="BE314" s="50">
        <f t="shared" si="81"/>
        <v>0</v>
      </c>
      <c r="BF314" s="50">
        <f t="shared" si="82"/>
        <v>0</v>
      </c>
      <c r="BG314" s="50">
        <f t="shared" si="83"/>
        <v>0</v>
      </c>
      <c r="BH314" s="50">
        <f t="shared" si="84"/>
        <v>0</v>
      </c>
      <c r="BI314" s="51"/>
      <c r="BJ314" s="51">
        <f t="shared" si="85"/>
        <v>13</v>
      </c>
      <c r="BK314" s="57">
        <f t="shared" si="86"/>
        <v>0</v>
      </c>
    </row>
    <row r="315" spans="1:63" x14ac:dyDescent="0.3">
      <c r="A315" s="99" t="s">
        <v>463</v>
      </c>
      <c r="B315" s="99" t="s">
        <v>122</v>
      </c>
      <c r="C315" s="100">
        <v>1391</v>
      </c>
      <c r="D315" s="99" t="s">
        <v>643</v>
      </c>
      <c r="E315" s="99" t="s">
        <v>514</v>
      </c>
      <c r="F315" s="99" t="s">
        <v>42</v>
      </c>
      <c r="G315" s="100" t="s">
        <v>522</v>
      </c>
      <c r="H315" s="100">
        <v>6729</v>
      </c>
      <c r="I315" s="99" t="s">
        <v>718</v>
      </c>
      <c r="J315" s="42">
        <v>9</v>
      </c>
      <c r="K315" s="42">
        <v>0</v>
      </c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93">
        <f t="shared" si="70"/>
        <v>9</v>
      </c>
      <c r="W315" s="50">
        <v>0</v>
      </c>
      <c r="X315" s="50">
        <v>0</v>
      </c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93">
        <f t="shared" si="71"/>
        <v>0</v>
      </c>
      <c r="AJ315" s="50">
        <v>0</v>
      </c>
      <c r="AK315" s="50">
        <v>0</v>
      </c>
      <c r="AL315" s="50"/>
      <c r="AM315" s="50"/>
      <c r="AN315" s="50"/>
      <c r="AO315" s="50"/>
      <c r="AP315" s="50"/>
      <c r="AQ315" s="50"/>
      <c r="AR315" s="50"/>
      <c r="AS315" s="50"/>
      <c r="AT315" s="50"/>
      <c r="AU315" s="50"/>
      <c r="AV315" s="93">
        <f t="shared" si="72"/>
        <v>0</v>
      </c>
      <c r="AW315" s="50">
        <f t="shared" si="73"/>
        <v>9</v>
      </c>
      <c r="AX315" s="50">
        <f t="shared" si="74"/>
        <v>0</v>
      </c>
      <c r="AY315" s="50">
        <f t="shared" si="75"/>
        <v>0</v>
      </c>
      <c r="AZ315" s="50">
        <f t="shared" si="76"/>
        <v>0</v>
      </c>
      <c r="BA315" s="50">
        <f t="shared" si="77"/>
        <v>0</v>
      </c>
      <c r="BB315" s="50">
        <f t="shared" si="78"/>
        <v>0</v>
      </c>
      <c r="BC315" s="50">
        <f t="shared" si="79"/>
        <v>0</v>
      </c>
      <c r="BD315" s="50">
        <f t="shared" si="80"/>
        <v>0</v>
      </c>
      <c r="BE315" s="50">
        <f t="shared" si="81"/>
        <v>0</v>
      </c>
      <c r="BF315" s="50">
        <f t="shared" si="82"/>
        <v>0</v>
      </c>
      <c r="BG315" s="50">
        <f t="shared" si="83"/>
        <v>0</v>
      </c>
      <c r="BH315" s="50">
        <f t="shared" si="84"/>
        <v>0</v>
      </c>
      <c r="BI315" s="51"/>
      <c r="BJ315" s="51">
        <f t="shared" si="85"/>
        <v>9</v>
      </c>
      <c r="BK315" s="57">
        <f t="shared" si="86"/>
        <v>0</v>
      </c>
    </row>
    <row r="316" spans="1:63" x14ac:dyDescent="0.3">
      <c r="A316" s="99" t="s">
        <v>514</v>
      </c>
      <c r="B316" s="99" t="s">
        <v>144</v>
      </c>
      <c r="C316" s="100">
        <v>1391</v>
      </c>
      <c r="D316" s="99" t="s">
        <v>643</v>
      </c>
      <c r="E316" s="99" t="s">
        <v>514</v>
      </c>
      <c r="F316" s="99" t="s">
        <v>144</v>
      </c>
      <c r="G316" s="100" t="s">
        <v>522</v>
      </c>
      <c r="H316" s="100">
        <v>6730</v>
      </c>
      <c r="I316" s="99" t="s">
        <v>149</v>
      </c>
      <c r="J316" s="42">
        <v>7</v>
      </c>
      <c r="K316" s="42">
        <v>0</v>
      </c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93">
        <f t="shared" si="70"/>
        <v>7</v>
      </c>
      <c r="W316" s="50">
        <v>0</v>
      </c>
      <c r="X316" s="50">
        <v>0</v>
      </c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93">
        <f t="shared" si="71"/>
        <v>0</v>
      </c>
      <c r="AJ316" s="50">
        <v>0</v>
      </c>
      <c r="AK316" s="50">
        <v>0</v>
      </c>
      <c r="AL316" s="50"/>
      <c r="AM316" s="50"/>
      <c r="AN316" s="50"/>
      <c r="AO316" s="50"/>
      <c r="AP316" s="50"/>
      <c r="AQ316" s="50"/>
      <c r="AR316" s="50"/>
      <c r="AS316" s="50"/>
      <c r="AT316" s="50"/>
      <c r="AU316" s="50"/>
      <c r="AV316" s="93">
        <f t="shared" si="72"/>
        <v>0</v>
      </c>
      <c r="AW316" s="50">
        <f t="shared" si="73"/>
        <v>7</v>
      </c>
      <c r="AX316" s="50">
        <f t="shared" si="74"/>
        <v>0</v>
      </c>
      <c r="AY316" s="50">
        <f t="shared" si="75"/>
        <v>0</v>
      </c>
      <c r="AZ316" s="50">
        <f t="shared" si="76"/>
        <v>0</v>
      </c>
      <c r="BA316" s="50">
        <f t="shared" si="77"/>
        <v>0</v>
      </c>
      <c r="BB316" s="50">
        <f t="shared" si="78"/>
        <v>0</v>
      </c>
      <c r="BC316" s="50">
        <f t="shared" si="79"/>
        <v>0</v>
      </c>
      <c r="BD316" s="50">
        <f t="shared" si="80"/>
        <v>0</v>
      </c>
      <c r="BE316" s="50">
        <f t="shared" si="81"/>
        <v>0</v>
      </c>
      <c r="BF316" s="50">
        <f t="shared" si="82"/>
        <v>0</v>
      </c>
      <c r="BG316" s="50">
        <f t="shared" si="83"/>
        <v>0</v>
      </c>
      <c r="BH316" s="50">
        <f t="shared" si="84"/>
        <v>0</v>
      </c>
      <c r="BI316" s="51"/>
      <c r="BJ316" s="51">
        <f t="shared" si="85"/>
        <v>7</v>
      </c>
      <c r="BK316" s="57">
        <f t="shared" si="86"/>
        <v>0</v>
      </c>
    </row>
    <row r="317" spans="1:63" x14ac:dyDescent="0.3">
      <c r="A317" s="99" t="s">
        <v>514</v>
      </c>
      <c r="B317" s="99" t="s">
        <v>144</v>
      </c>
      <c r="C317" s="100">
        <v>1391</v>
      </c>
      <c r="D317" s="99" t="s">
        <v>643</v>
      </c>
      <c r="E317" s="99" t="s">
        <v>514</v>
      </c>
      <c r="F317" s="99" t="s">
        <v>144</v>
      </c>
      <c r="G317" s="100" t="s">
        <v>526</v>
      </c>
      <c r="H317" s="100">
        <v>6731</v>
      </c>
      <c r="I317" s="99" t="s">
        <v>145</v>
      </c>
      <c r="J317" s="42">
        <v>4</v>
      </c>
      <c r="K317" s="42">
        <v>10</v>
      </c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93">
        <f t="shared" si="70"/>
        <v>14</v>
      </c>
      <c r="W317" s="50">
        <v>0</v>
      </c>
      <c r="X317" s="50">
        <v>0</v>
      </c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93">
        <f t="shared" si="71"/>
        <v>0</v>
      </c>
      <c r="AJ317" s="50">
        <v>0</v>
      </c>
      <c r="AK317" s="50">
        <v>0</v>
      </c>
      <c r="AL317" s="50"/>
      <c r="AM317" s="50"/>
      <c r="AN317" s="50"/>
      <c r="AO317" s="50"/>
      <c r="AP317" s="50"/>
      <c r="AQ317" s="50"/>
      <c r="AR317" s="50"/>
      <c r="AS317" s="50"/>
      <c r="AT317" s="50"/>
      <c r="AU317" s="50"/>
      <c r="AV317" s="93">
        <f t="shared" si="72"/>
        <v>0</v>
      </c>
      <c r="AW317" s="50">
        <f t="shared" si="73"/>
        <v>4</v>
      </c>
      <c r="AX317" s="50">
        <f t="shared" si="74"/>
        <v>10</v>
      </c>
      <c r="AY317" s="50">
        <f t="shared" si="75"/>
        <v>0</v>
      </c>
      <c r="AZ317" s="50">
        <f t="shared" si="76"/>
        <v>0</v>
      </c>
      <c r="BA317" s="50">
        <f t="shared" si="77"/>
        <v>0</v>
      </c>
      <c r="BB317" s="50">
        <f t="shared" si="78"/>
        <v>0</v>
      </c>
      <c r="BC317" s="50">
        <f t="shared" si="79"/>
        <v>0</v>
      </c>
      <c r="BD317" s="50">
        <f t="shared" si="80"/>
        <v>0</v>
      </c>
      <c r="BE317" s="50">
        <f t="shared" si="81"/>
        <v>0</v>
      </c>
      <c r="BF317" s="50">
        <f t="shared" si="82"/>
        <v>0</v>
      </c>
      <c r="BG317" s="50">
        <f t="shared" si="83"/>
        <v>0</v>
      </c>
      <c r="BH317" s="50">
        <f t="shared" si="84"/>
        <v>0</v>
      </c>
      <c r="BI317" s="51"/>
      <c r="BJ317" s="51">
        <f t="shared" si="85"/>
        <v>14</v>
      </c>
      <c r="BK317" s="57">
        <f t="shared" si="86"/>
        <v>0</v>
      </c>
    </row>
    <row r="318" spans="1:63" x14ac:dyDescent="0.3">
      <c r="A318" s="99" t="s">
        <v>514</v>
      </c>
      <c r="B318" s="99" t="s">
        <v>219</v>
      </c>
      <c r="C318" s="100">
        <v>1391</v>
      </c>
      <c r="D318" s="99" t="s">
        <v>643</v>
      </c>
      <c r="E318" s="99" t="s">
        <v>514</v>
      </c>
      <c r="F318" s="99" t="s">
        <v>219</v>
      </c>
      <c r="G318" s="100" t="s">
        <v>522</v>
      </c>
      <c r="H318" s="100">
        <v>6740</v>
      </c>
      <c r="I318" s="99" t="s">
        <v>719</v>
      </c>
      <c r="J318" s="42">
        <v>0</v>
      </c>
      <c r="K318" s="42">
        <v>0</v>
      </c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93">
        <f t="shared" si="70"/>
        <v>0</v>
      </c>
      <c r="W318" s="50">
        <v>0</v>
      </c>
      <c r="X318" s="50">
        <v>0</v>
      </c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93">
        <f t="shared" si="71"/>
        <v>0</v>
      </c>
      <c r="AJ318" s="50">
        <v>0</v>
      </c>
      <c r="AK318" s="50">
        <v>0</v>
      </c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  <c r="AV318" s="93">
        <f t="shared" si="72"/>
        <v>0</v>
      </c>
      <c r="AW318" s="50">
        <f t="shared" si="73"/>
        <v>0</v>
      </c>
      <c r="AX318" s="50">
        <f t="shared" si="74"/>
        <v>0</v>
      </c>
      <c r="AY318" s="50">
        <f t="shared" si="75"/>
        <v>0</v>
      </c>
      <c r="AZ318" s="50">
        <f t="shared" si="76"/>
        <v>0</v>
      </c>
      <c r="BA318" s="50">
        <f t="shared" si="77"/>
        <v>0</v>
      </c>
      <c r="BB318" s="50">
        <f t="shared" si="78"/>
        <v>0</v>
      </c>
      <c r="BC318" s="50">
        <f t="shared" si="79"/>
        <v>0</v>
      </c>
      <c r="BD318" s="50">
        <f t="shared" si="80"/>
        <v>0</v>
      </c>
      <c r="BE318" s="50">
        <f t="shared" si="81"/>
        <v>0</v>
      </c>
      <c r="BF318" s="50">
        <f t="shared" si="82"/>
        <v>0</v>
      </c>
      <c r="BG318" s="50">
        <f t="shared" si="83"/>
        <v>0</v>
      </c>
      <c r="BH318" s="50">
        <f t="shared" si="84"/>
        <v>0</v>
      </c>
      <c r="BI318" s="51"/>
      <c r="BJ318" s="51">
        <f t="shared" si="85"/>
        <v>0</v>
      </c>
      <c r="BK318" s="57">
        <f t="shared" si="86"/>
        <v>0</v>
      </c>
    </row>
    <row r="319" spans="1:63" x14ac:dyDescent="0.3">
      <c r="A319" s="99" t="s">
        <v>70</v>
      </c>
      <c r="B319" s="99" t="s">
        <v>71</v>
      </c>
      <c r="C319" s="100">
        <v>1672</v>
      </c>
      <c r="D319" s="99" t="s">
        <v>609</v>
      </c>
      <c r="E319" s="99" t="s">
        <v>70</v>
      </c>
      <c r="F319" s="99" t="s">
        <v>71</v>
      </c>
      <c r="G319" s="100" t="s">
        <v>522</v>
      </c>
      <c r="H319" s="100">
        <v>6763</v>
      </c>
      <c r="I319" s="99" t="s">
        <v>720</v>
      </c>
      <c r="J319" s="42">
        <v>5</v>
      </c>
      <c r="K319" s="42">
        <v>0</v>
      </c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93">
        <f t="shared" si="70"/>
        <v>5</v>
      </c>
      <c r="W319" s="50">
        <v>0</v>
      </c>
      <c r="X319" s="50">
        <v>0</v>
      </c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93">
        <f t="shared" si="71"/>
        <v>0</v>
      </c>
      <c r="AJ319" s="50">
        <v>0</v>
      </c>
      <c r="AK319" s="50">
        <v>0</v>
      </c>
      <c r="AL319" s="50"/>
      <c r="AM319" s="50"/>
      <c r="AN319" s="50"/>
      <c r="AO319" s="50"/>
      <c r="AP319" s="50"/>
      <c r="AQ319" s="50"/>
      <c r="AR319" s="50"/>
      <c r="AS319" s="50"/>
      <c r="AT319" s="50"/>
      <c r="AU319" s="50"/>
      <c r="AV319" s="93">
        <f t="shared" si="72"/>
        <v>0</v>
      </c>
      <c r="AW319" s="50">
        <f t="shared" si="73"/>
        <v>5</v>
      </c>
      <c r="AX319" s="50">
        <f t="shared" si="74"/>
        <v>0</v>
      </c>
      <c r="AY319" s="50">
        <f t="shared" si="75"/>
        <v>0</v>
      </c>
      <c r="AZ319" s="50">
        <f t="shared" si="76"/>
        <v>0</v>
      </c>
      <c r="BA319" s="50">
        <f t="shared" si="77"/>
        <v>0</v>
      </c>
      <c r="BB319" s="50">
        <f t="shared" si="78"/>
        <v>0</v>
      </c>
      <c r="BC319" s="50">
        <f t="shared" si="79"/>
        <v>0</v>
      </c>
      <c r="BD319" s="50">
        <f t="shared" si="80"/>
        <v>0</v>
      </c>
      <c r="BE319" s="50">
        <f t="shared" si="81"/>
        <v>0</v>
      </c>
      <c r="BF319" s="50">
        <f t="shared" si="82"/>
        <v>0</v>
      </c>
      <c r="BG319" s="50">
        <f t="shared" si="83"/>
        <v>0</v>
      </c>
      <c r="BH319" s="50">
        <f t="shared" si="84"/>
        <v>0</v>
      </c>
      <c r="BI319" s="51"/>
      <c r="BJ319" s="51">
        <f t="shared" si="85"/>
        <v>5</v>
      </c>
      <c r="BK319" s="57">
        <f t="shared" si="86"/>
        <v>0</v>
      </c>
    </row>
    <row r="320" spans="1:63" x14ac:dyDescent="0.3">
      <c r="A320" s="99" t="s">
        <v>70</v>
      </c>
      <c r="B320" s="99" t="s">
        <v>306</v>
      </c>
      <c r="C320" s="100">
        <v>1672</v>
      </c>
      <c r="D320" s="99" t="s">
        <v>609</v>
      </c>
      <c r="E320" s="99" t="s">
        <v>70</v>
      </c>
      <c r="F320" s="99" t="s">
        <v>306</v>
      </c>
      <c r="G320" s="100" t="s">
        <v>522</v>
      </c>
      <c r="H320" s="100">
        <v>6764</v>
      </c>
      <c r="I320" s="99" t="s">
        <v>721</v>
      </c>
      <c r="J320" s="42">
        <v>0</v>
      </c>
      <c r="K320" s="42">
        <v>0</v>
      </c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93">
        <f t="shared" si="70"/>
        <v>0</v>
      </c>
      <c r="W320" s="50">
        <v>0</v>
      </c>
      <c r="X320" s="50">
        <v>0</v>
      </c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93">
        <f t="shared" si="71"/>
        <v>0</v>
      </c>
      <c r="AJ320" s="50">
        <v>0</v>
      </c>
      <c r="AK320" s="50">
        <v>0</v>
      </c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  <c r="AV320" s="93">
        <f t="shared" si="72"/>
        <v>0</v>
      </c>
      <c r="AW320" s="50">
        <f t="shared" si="73"/>
        <v>0</v>
      </c>
      <c r="AX320" s="50">
        <f t="shared" si="74"/>
        <v>0</v>
      </c>
      <c r="AY320" s="50">
        <f t="shared" si="75"/>
        <v>0</v>
      </c>
      <c r="AZ320" s="50">
        <f t="shared" si="76"/>
        <v>0</v>
      </c>
      <c r="BA320" s="50">
        <f t="shared" si="77"/>
        <v>0</v>
      </c>
      <c r="BB320" s="50">
        <f t="shared" si="78"/>
        <v>0</v>
      </c>
      <c r="BC320" s="50">
        <f t="shared" si="79"/>
        <v>0</v>
      </c>
      <c r="BD320" s="50">
        <f t="shared" si="80"/>
        <v>0</v>
      </c>
      <c r="BE320" s="50">
        <f t="shared" si="81"/>
        <v>0</v>
      </c>
      <c r="BF320" s="50">
        <f t="shared" si="82"/>
        <v>0</v>
      </c>
      <c r="BG320" s="50">
        <f t="shared" si="83"/>
        <v>0</v>
      </c>
      <c r="BH320" s="50">
        <f t="shared" si="84"/>
        <v>0</v>
      </c>
      <c r="BI320" s="51"/>
      <c r="BJ320" s="51">
        <f t="shared" si="85"/>
        <v>0</v>
      </c>
      <c r="BK320" s="57">
        <f t="shared" si="86"/>
        <v>0</v>
      </c>
    </row>
    <row r="321" spans="1:63" x14ac:dyDescent="0.3">
      <c r="A321" s="99" t="s">
        <v>514</v>
      </c>
      <c r="B321" s="99" t="s">
        <v>42</v>
      </c>
      <c r="C321" s="100">
        <v>1391</v>
      </c>
      <c r="D321" s="99" t="s">
        <v>643</v>
      </c>
      <c r="E321" s="99" t="s">
        <v>514</v>
      </c>
      <c r="F321" s="99" t="s">
        <v>42</v>
      </c>
      <c r="G321" s="100" t="s">
        <v>522</v>
      </c>
      <c r="H321" s="100">
        <v>6765</v>
      </c>
      <c r="I321" s="99" t="s">
        <v>722</v>
      </c>
      <c r="J321" s="42">
        <v>8</v>
      </c>
      <c r="K321" s="42">
        <v>0</v>
      </c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93">
        <f t="shared" si="70"/>
        <v>8</v>
      </c>
      <c r="W321" s="50">
        <v>3</v>
      </c>
      <c r="X321" s="50">
        <v>0</v>
      </c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93">
        <f t="shared" si="71"/>
        <v>3</v>
      </c>
      <c r="AJ321" s="50">
        <v>0</v>
      </c>
      <c r="AK321" s="50">
        <v>0</v>
      </c>
      <c r="AL321" s="50"/>
      <c r="AM321" s="50"/>
      <c r="AN321" s="50"/>
      <c r="AO321" s="50"/>
      <c r="AP321" s="50"/>
      <c r="AQ321" s="50"/>
      <c r="AR321" s="50"/>
      <c r="AS321" s="50"/>
      <c r="AT321" s="50"/>
      <c r="AU321" s="50"/>
      <c r="AV321" s="93">
        <f t="shared" si="72"/>
        <v>0</v>
      </c>
      <c r="AW321" s="50">
        <f t="shared" si="73"/>
        <v>11</v>
      </c>
      <c r="AX321" s="50">
        <f t="shared" si="74"/>
        <v>0</v>
      </c>
      <c r="AY321" s="50">
        <f t="shared" si="75"/>
        <v>0</v>
      </c>
      <c r="AZ321" s="50">
        <f t="shared" si="76"/>
        <v>0</v>
      </c>
      <c r="BA321" s="50">
        <f t="shared" si="77"/>
        <v>0</v>
      </c>
      <c r="BB321" s="50">
        <f t="shared" si="78"/>
        <v>0</v>
      </c>
      <c r="BC321" s="50">
        <f t="shared" si="79"/>
        <v>0</v>
      </c>
      <c r="BD321" s="50">
        <f t="shared" si="80"/>
        <v>0</v>
      </c>
      <c r="BE321" s="50">
        <f t="shared" si="81"/>
        <v>0</v>
      </c>
      <c r="BF321" s="50">
        <f t="shared" si="82"/>
        <v>0</v>
      </c>
      <c r="BG321" s="50">
        <f t="shared" si="83"/>
        <v>0</v>
      </c>
      <c r="BH321" s="50">
        <f t="shared" si="84"/>
        <v>0</v>
      </c>
      <c r="BI321" s="51"/>
      <c r="BJ321" s="51">
        <f t="shared" si="85"/>
        <v>11</v>
      </c>
      <c r="BK321" s="57">
        <f t="shared" si="86"/>
        <v>0</v>
      </c>
    </row>
    <row r="322" spans="1:63" x14ac:dyDescent="0.3">
      <c r="A322" s="99" t="s">
        <v>5</v>
      </c>
      <c r="B322" s="99" t="s">
        <v>271</v>
      </c>
      <c r="C322" s="100">
        <v>870</v>
      </c>
      <c r="D322" s="99" t="s">
        <v>536</v>
      </c>
      <c r="E322" s="99" t="s">
        <v>512</v>
      </c>
      <c r="F322" s="99" t="s">
        <v>458</v>
      </c>
      <c r="G322" s="100" t="s">
        <v>543</v>
      </c>
      <c r="H322" s="100">
        <v>6794</v>
      </c>
      <c r="I322" s="99" t="s">
        <v>723</v>
      </c>
      <c r="J322" s="42">
        <v>0</v>
      </c>
      <c r="K322" s="42">
        <v>6</v>
      </c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93">
        <f t="shared" si="70"/>
        <v>6</v>
      </c>
      <c r="W322" s="50">
        <v>0</v>
      </c>
      <c r="X322" s="50">
        <v>0</v>
      </c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93">
        <f t="shared" si="71"/>
        <v>0</v>
      </c>
      <c r="AJ322" s="50">
        <v>0</v>
      </c>
      <c r="AK322" s="50">
        <v>0</v>
      </c>
      <c r="AL322" s="50"/>
      <c r="AM322" s="50"/>
      <c r="AN322" s="50"/>
      <c r="AO322" s="50"/>
      <c r="AP322" s="50"/>
      <c r="AQ322" s="50"/>
      <c r="AR322" s="50"/>
      <c r="AS322" s="50"/>
      <c r="AT322" s="50"/>
      <c r="AU322" s="50"/>
      <c r="AV322" s="93">
        <f t="shared" si="72"/>
        <v>0</v>
      </c>
      <c r="AW322" s="50">
        <f t="shared" si="73"/>
        <v>0</v>
      </c>
      <c r="AX322" s="50">
        <f t="shared" si="74"/>
        <v>6</v>
      </c>
      <c r="AY322" s="50">
        <f t="shared" si="75"/>
        <v>0</v>
      </c>
      <c r="AZ322" s="50">
        <f t="shared" si="76"/>
        <v>0</v>
      </c>
      <c r="BA322" s="50">
        <f t="shared" si="77"/>
        <v>0</v>
      </c>
      <c r="BB322" s="50">
        <f t="shared" si="78"/>
        <v>0</v>
      </c>
      <c r="BC322" s="50">
        <f t="shared" si="79"/>
        <v>0</v>
      </c>
      <c r="BD322" s="50">
        <f t="shared" si="80"/>
        <v>0</v>
      </c>
      <c r="BE322" s="50">
        <f t="shared" si="81"/>
        <v>0</v>
      </c>
      <c r="BF322" s="50">
        <f t="shared" si="82"/>
        <v>0</v>
      </c>
      <c r="BG322" s="50">
        <f t="shared" si="83"/>
        <v>0</v>
      </c>
      <c r="BH322" s="50">
        <f t="shared" si="84"/>
        <v>0</v>
      </c>
      <c r="BI322" s="51"/>
      <c r="BJ322" s="51">
        <f t="shared" si="85"/>
        <v>6</v>
      </c>
      <c r="BK322" s="57">
        <f t="shared" si="86"/>
        <v>0</v>
      </c>
    </row>
    <row r="323" spans="1:63" x14ac:dyDescent="0.3">
      <c r="A323" s="99" t="s">
        <v>514</v>
      </c>
      <c r="B323" s="99" t="s">
        <v>172</v>
      </c>
      <c r="C323" s="100">
        <v>1391</v>
      </c>
      <c r="D323" s="99" t="s">
        <v>643</v>
      </c>
      <c r="E323" s="99" t="s">
        <v>514</v>
      </c>
      <c r="F323" s="99" t="s">
        <v>172</v>
      </c>
      <c r="G323" s="100" t="s">
        <v>522</v>
      </c>
      <c r="H323" s="100">
        <v>6826</v>
      </c>
      <c r="I323" s="99" t="s">
        <v>175</v>
      </c>
      <c r="J323" s="42">
        <v>0</v>
      </c>
      <c r="K323" s="42">
        <v>0</v>
      </c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93">
        <f t="shared" si="70"/>
        <v>0</v>
      </c>
      <c r="W323" s="50">
        <v>0</v>
      </c>
      <c r="X323" s="50">
        <v>0</v>
      </c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93">
        <f t="shared" si="71"/>
        <v>0</v>
      </c>
      <c r="AJ323" s="50">
        <v>0</v>
      </c>
      <c r="AK323" s="50">
        <v>0</v>
      </c>
      <c r="AL323" s="50"/>
      <c r="AM323" s="50"/>
      <c r="AN323" s="50"/>
      <c r="AO323" s="50"/>
      <c r="AP323" s="50"/>
      <c r="AQ323" s="50"/>
      <c r="AR323" s="50"/>
      <c r="AS323" s="50"/>
      <c r="AT323" s="50"/>
      <c r="AU323" s="50"/>
      <c r="AV323" s="93">
        <f t="shared" si="72"/>
        <v>0</v>
      </c>
      <c r="AW323" s="50">
        <f t="shared" si="73"/>
        <v>0</v>
      </c>
      <c r="AX323" s="50">
        <f t="shared" si="74"/>
        <v>0</v>
      </c>
      <c r="AY323" s="50">
        <f t="shared" si="75"/>
        <v>0</v>
      </c>
      <c r="AZ323" s="50">
        <f t="shared" si="76"/>
        <v>0</v>
      </c>
      <c r="BA323" s="50">
        <f t="shared" si="77"/>
        <v>0</v>
      </c>
      <c r="BB323" s="50">
        <f t="shared" si="78"/>
        <v>0</v>
      </c>
      <c r="BC323" s="50">
        <f t="shared" si="79"/>
        <v>0</v>
      </c>
      <c r="BD323" s="50">
        <f t="shared" si="80"/>
        <v>0</v>
      </c>
      <c r="BE323" s="50">
        <f t="shared" si="81"/>
        <v>0</v>
      </c>
      <c r="BF323" s="50">
        <f t="shared" si="82"/>
        <v>0</v>
      </c>
      <c r="BG323" s="50">
        <f t="shared" si="83"/>
        <v>0</v>
      </c>
      <c r="BH323" s="50">
        <f t="shared" si="84"/>
        <v>0</v>
      </c>
      <c r="BI323" s="51"/>
      <c r="BJ323" s="51">
        <f t="shared" si="85"/>
        <v>0</v>
      </c>
      <c r="BK323" s="57">
        <f t="shared" si="86"/>
        <v>0</v>
      </c>
    </row>
    <row r="324" spans="1:63" x14ac:dyDescent="0.3">
      <c r="A324" s="99" t="s">
        <v>5</v>
      </c>
      <c r="B324" s="99" t="s">
        <v>271</v>
      </c>
      <c r="C324" s="100">
        <v>870</v>
      </c>
      <c r="D324" s="99" t="s">
        <v>536</v>
      </c>
      <c r="E324" s="99" t="s">
        <v>512</v>
      </c>
      <c r="F324" s="99" t="s">
        <v>458</v>
      </c>
      <c r="G324" s="100" t="s">
        <v>522</v>
      </c>
      <c r="H324" s="100">
        <v>6846</v>
      </c>
      <c r="I324" s="99" t="s">
        <v>285</v>
      </c>
      <c r="J324" s="42">
        <v>0</v>
      </c>
      <c r="K324" s="42">
        <v>0</v>
      </c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93">
        <f t="shared" si="70"/>
        <v>0</v>
      </c>
      <c r="W324" s="50">
        <v>0</v>
      </c>
      <c r="X324" s="50">
        <v>0</v>
      </c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93">
        <f t="shared" si="71"/>
        <v>0</v>
      </c>
      <c r="AJ324" s="50">
        <v>0</v>
      </c>
      <c r="AK324" s="50">
        <v>0</v>
      </c>
      <c r="AL324" s="50"/>
      <c r="AM324" s="50"/>
      <c r="AN324" s="50"/>
      <c r="AO324" s="50"/>
      <c r="AP324" s="50"/>
      <c r="AQ324" s="50"/>
      <c r="AR324" s="50"/>
      <c r="AS324" s="50"/>
      <c r="AT324" s="50"/>
      <c r="AU324" s="50"/>
      <c r="AV324" s="93">
        <f t="shared" si="72"/>
        <v>0</v>
      </c>
      <c r="AW324" s="50">
        <f t="shared" si="73"/>
        <v>0</v>
      </c>
      <c r="AX324" s="50">
        <f t="shared" si="74"/>
        <v>0</v>
      </c>
      <c r="AY324" s="50">
        <f t="shared" si="75"/>
        <v>0</v>
      </c>
      <c r="AZ324" s="50">
        <f t="shared" si="76"/>
        <v>0</v>
      </c>
      <c r="BA324" s="50">
        <f t="shared" si="77"/>
        <v>0</v>
      </c>
      <c r="BB324" s="50">
        <f t="shared" si="78"/>
        <v>0</v>
      </c>
      <c r="BC324" s="50">
        <f t="shared" si="79"/>
        <v>0</v>
      </c>
      <c r="BD324" s="50">
        <f t="shared" si="80"/>
        <v>0</v>
      </c>
      <c r="BE324" s="50">
        <f t="shared" si="81"/>
        <v>0</v>
      </c>
      <c r="BF324" s="50">
        <f t="shared" si="82"/>
        <v>0</v>
      </c>
      <c r="BG324" s="50">
        <f t="shared" si="83"/>
        <v>0</v>
      </c>
      <c r="BH324" s="50">
        <f t="shared" si="84"/>
        <v>0</v>
      </c>
      <c r="BI324" s="51"/>
      <c r="BJ324" s="51">
        <f t="shared" si="85"/>
        <v>0</v>
      </c>
      <c r="BK324" s="57">
        <f t="shared" si="86"/>
        <v>0</v>
      </c>
    </row>
    <row r="325" spans="1:63" x14ac:dyDescent="0.3">
      <c r="A325" s="99" t="s">
        <v>514</v>
      </c>
      <c r="B325" s="99" t="s">
        <v>59</v>
      </c>
      <c r="C325" s="100">
        <v>1391</v>
      </c>
      <c r="D325" s="99" t="s">
        <v>643</v>
      </c>
      <c r="E325" s="99" t="s">
        <v>514</v>
      </c>
      <c r="F325" s="99" t="s">
        <v>59</v>
      </c>
      <c r="G325" s="100" t="s">
        <v>522</v>
      </c>
      <c r="H325" s="100">
        <v>6847</v>
      </c>
      <c r="I325" s="99" t="s">
        <v>61</v>
      </c>
      <c r="J325" s="42">
        <v>11</v>
      </c>
      <c r="K325" s="42">
        <v>0</v>
      </c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93">
        <f t="shared" si="70"/>
        <v>11</v>
      </c>
      <c r="W325" s="50">
        <v>0</v>
      </c>
      <c r="X325" s="50">
        <v>0</v>
      </c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93">
        <f t="shared" si="71"/>
        <v>0</v>
      </c>
      <c r="AJ325" s="50">
        <v>0</v>
      </c>
      <c r="AK325" s="50">
        <v>0</v>
      </c>
      <c r="AL325" s="50"/>
      <c r="AM325" s="50"/>
      <c r="AN325" s="50"/>
      <c r="AO325" s="50"/>
      <c r="AP325" s="50"/>
      <c r="AQ325" s="50"/>
      <c r="AR325" s="50"/>
      <c r="AS325" s="50"/>
      <c r="AT325" s="50"/>
      <c r="AU325" s="50"/>
      <c r="AV325" s="93">
        <f t="shared" si="72"/>
        <v>0</v>
      </c>
      <c r="AW325" s="50">
        <f t="shared" si="73"/>
        <v>11</v>
      </c>
      <c r="AX325" s="50">
        <f t="shared" si="74"/>
        <v>0</v>
      </c>
      <c r="AY325" s="50">
        <f t="shared" si="75"/>
        <v>0</v>
      </c>
      <c r="AZ325" s="50">
        <f t="shared" si="76"/>
        <v>0</v>
      </c>
      <c r="BA325" s="50">
        <f t="shared" si="77"/>
        <v>0</v>
      </c>
      <c r="BB325" s="50">
        <f t="shared" si="78"/>
        <v>0</v>
      </c>
      <c r="BC325" s="50">
        <f t="shared" si="79"/>
        <v>0</v>
      </c>
      <c r="BD325" s="50">
        <f t="shared" si="80"/>
        <v>0</v>
      </c>
      <c r="BE325" s="50">
        <f t="shared" si="81"/>
        <v>0</v>
      </c>
      <c r="BF325" s="50">
        <f t="shared" si="82"/>
        <v>0</v>
      </c>
      <c r="BG325" s="50">
        <f t="shared" si="83"/>
        <v>0</v>
      </c>
      <c r="BH325" s="50">
        <f t="shared" si="84"/>
        <v>0</v>
      </c>
      <c r="BI325" s="51"/>
      <c r="BJ325" s="51">
        <f t="shared" si="85"/>
        <v>11</v>
      </c>
      <c r="BK325" s="57">
        <f t="shared" si="86"/>
        <v>0</v>
      </c>
    </row>
    <row r="326" spans="1:63" x14ac:dyDescent="0.3">
      <c r="A326" s="99" t="s">
        <v>5</v>
      </c>
      <c r="B326" s="99" t="s">
        <v>49</v>
      </c>
      <c r="C326" s="100">
        <v>870</v>
      </c>
      <c r="D326" s="99" t="s">
        <v>536</v>
      </c>
      <c r="E326" s="99" t="s">
        <v>512</v>
      </c>
      <c r="F326" s="99" t="s">
        <v>49</v>
      </c>
      <c r="G326" s="100" t="s">
        <v>522</v>
      </c>
      <c r="H326" s="100">
        <v>6848</v>
      </c>
      <c r="I326" s="99" t="s">
        <v>53</v>
      </c>
      <c r="J326" s="42">
        <v>3</v>
      </c>
      <c r="K326" s="42">
        <v>0</v>
      </c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93">
        <f t="shared" si="70"/>
        <v>3</v>
      </c>
      <c r="W326" s="50">
        <v>0</v>
      </c>
      <c r="X326" s="50">
        <v>0</v>
      </c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93">
        <f t="shared" si="71"/>
        <v>0</v>
      </c>
      <c r="AJ326" s="50">
        <v>0</v>
      </c>
      <c r="AK326" s="50">
        <v>0</v>
      </c>
      <c r="AL326" s="50"/>
      <c r="AM326" s="50"/>
      <c r="AN326" s="50"/>
      <c r="AO326" s="50"/>
      <c r="AP326" s="50"/>
      <c r="AQ326" s="50"/>
      <c r="AR326" s="50"/>
      <c r="AS326" s="50"/>
      <c r="AT326" s="50"/>
      <c r="AU326" s="50"/>
      <c r="AV326" s="93">
        <f t="shared" si="72"/>
        <v>0</v>
      </c>
      <c r="AW326" s="50">
        <f t="shared" si="73"/>
        <v>3</v>
      </c>
      <c r="AX326" s="50">
        <f t="shared" si="74"/>
        <v>0</v>
      </c>
      <c r="AY326" s="50">
        <f t="shared" si="75"/>
        <v>0</v>
      </c>
      <c r="AZ326" s="50">
        <f t="shared" si="76"/>
        <v>0</v>
      </c>
      <c r="BA326" s="50">
        <f t="shared" si="77"/>
        <v>0</v>
      </c>
      <c r="BB326" s="50">
        <f t="shared" si="78"/>
        <v>0</v>
      </c>
      <c r="BC326" s="50">
        <f t="shared" si="79"/>
        <v>0</v>
      </c>
      <c r="BD326" s="50">
        <f t="shared" si="80"/>
        <v>0</v>
      </c>
      <c r="BE326" s="50">
        <f t="shared" si="81"/>
        <v>0</v>
      </c>
      <c r="BF326" s="50">
        <f t="shared" si="82"/>
        <v>0</v>
      </c>
      <c r="BG326" s="50">
        <f t="shared" si="83"/>
        <v>0</v>
      </c>
      <c r="BH326" s="50">
        <f t="shared" si="84"/>
        <v>0</v>
      </c>
      <c r="BI326" s="51"/>
      <c r="BJ326" s="51">
        <f t="shared" si="85"/>
        <v>3</v>
      </c>
      <c r="BK326" s="57">
        <f t="shared" si="86"/>
        <v>0</v>
      </c>
    </row>
    <row r="327" spans="1:63" x14ac:dyDescent="0.3">
      <c r="A327" s="99" t="s">
        <v>193</v>
      </c>
      <c r="B327" s="99" t="s">
        <v>363</v>
      </c>
      <c r="C327" s="100">
        <v>1714</v>
      </c>
      <c r="D327" s="99" t="s">
        <v>577</v>
      </c>
      <c r="E327" s="99" t="s">
        <v>193</v>
      </c>
      <c r="F327" s="99" t="s">
        <v>365</v>
      </c>
      <c r="G327" s="100" t="s">
        <v>522</v>
      </c>
      <c r="H327" s="100">
        <v>6924</v>
      </c>
      <c r="I327" s="99" t="s">
        <v>368</v>
      </c>
      <c r="J327" s="42">
        <v>0</v>
      </c>
      <c r="K327" s="42">
        <v>0</v>
      </c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93">
        <f t="shared" ref="V327:V390" si="87">SUM(J327:U327)</f>
        <v>0</v>
      </c>
      <c r="W327" s="50">
        <v>0</v>
      </c>
      <c r="X327" s="50">
        <v>0</v>
      </c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93">
        <f t="shared" ref="AI327:AI390" si="88">SUM(W327:AH327)</f>
        <v>0</v>
      </c>
      <c r="AJ327" s="50">
        <v>0</v>
      </c>
      <c r="AK327" s="50">
        <v>0</v>
      </c>
      <c r="AL327" s="50"/>
      <c r="AM327" s="50"/>
      <c r="AN327" s="50"/>
      <c r="AO327" s="50"/>
      <c r="AP327" s="50"/>
      <c r="AQ327" s="50"/>
      <c r="AR327" s="50"/>
      <c r="AS327" s="50"/>
      <c r="AT327" s="50"/>
      <c r="AU327" s="50"/>
      <c r="AV327" s="93">
        <f t="shared" ref="AV327:AV390" si="89">SUM(AJ327:AU327)</f>
        <v>0</v>
      </c>
      <c r="AW327" s="50">
        <f t="shared" ref="AW327:AW390" si="90">+J327+W327+AJ327</f>
        <v>0</v>
      </c>
      <c r="AX327" s="50">
        <f t="shared" ref="AX327:AX390" si="91">+K327+X327+AK327</f>
        <v>0</v>
      </c>
      <c r="AY327" s="50">
        <f t="shared" ref="AY327:AY390" si="92">+L327+Y327+AL327</f>
        <v>0</v>
      </c>
      <c r="AZ327" s="50">
        <f t="shared" ref="AZ327:AZ390" si="93">+M327+Z327+AM327</f>
        <v>0</v>
      </c>
      <c r="BA327" s="50">
        <f t="shared" ref="BA327:BA390" si="94">+N327+AA327+AN327</f>
        <v>0</v>
      </c>
      <c r="BB327" s="50">
        <f t="shared" ref="BB327:BB390" si="95">+O327+AB327+AO327</f>
        <v>0</v>
      </c>
      <c r="BC327" s="50">
        <f t="shared" ref="BC327:BC390" si="96">+P327+AC327+AP327</f>
        <v>0</v>
      </c>
      <c r="BD327" s="50">
        <f t="shared" ref="BD327:BD390" si="97">+Q327+AD327+AQ327</f>
        <v>0</v>
      </c>
      <c r="BE327" s="50">
        <f t="shared" ref="BE327:BE390" si="98">+R327+AE327+AR327</f>
        <v>0</v>
      </c>
      <c r="BF327" s="50">
        <f t="shared" ref="BF327:BF390" si="99">+S327+AF327+AS327</f>
        <v>0</v>
      </c>
      <c r="BG327" s="50">
        <f t="shared" ref="BG327:BG390" si="100">+T327+AG327+AT327</f>
        <v>0</v>
      </c>
      <c r="BH327" s="50">
        <f t="shared" ref="BH327:BH390" si="101">+U327+AH327+AU327</f>
        <v>0</v>
      </c>
      <c r="BI327" s="51"/>
      <c r="BJ327" s="51">
        <f t="shared" ref="BJ327:BJ390" si="102">V327+AI327+AV327</f>
        <v>0</v>
      </c>
      <c r="BK327" s="57">
        <f t="shared" ref="BK327:BK390" si="103">IFERROR(BJ327/BI327,0)</f>
        <v>0</v>
      </c>
    </row>
    <row r="328" spans="1:63" x14ac:dyDescent="0.3">
      <c r="A328" s="99" t="s">
        <v>5</v>
      </c>
      <c r="B328" s="99" t="s">
        <v>106</v>
      </c>
      <c r="C328" s="100">
        <v>870</v>
      </c>
      <c r="D328" s="99" t="s">
        <v>536</v>
      </c>
      <c r="E328" s="99" t="s">
        <v>512</v>
      </c>
      <c r="F328" s="99" t="s">
        <v>457</v>
      </c>
      <c r="G328" s="100" t="s">
        <v>522</v>
      </c>
      <c r="H328" s="100">
        <v>6945</v>
      </c>
      <c r="I328" s="99" t="s">
        <v>724</v>
      </c>
      <c r="J328" s="42">
        <v>1</v>
      </c>
      <c r="K328" s="42">
        <v>3</v>
      </c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93">
        <f t="shared" si="87"/>
        <v>4</v>
      </c>
      <c r="W328" s="50">
        <v>0</v>
      </c>
      <c r="X328" s="50">
        <v>0</v>
      </c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93">
        <f t="shared" si="88"/>
        <v>0</v>
      </c>
      <c r="AJ328" s="50">
        <v>0</v>
      </c>
      <c r="AK328" s="50">
        <v>0</v>
      </c>
      <c r="AL328" s="50"/>
      <c r="AM328" s="50"/>
      <c r="AN328" s="50"/>
      <c r="AO328" s="50"/>
      <c r="AP328" s="50"/>
      <c r="AQ328" s="50"/>
      <c r="AR328" s="50"/>
      <c r="AS328" s="50"/>
      <c r="AT328" s="50"/>
      <c r="AU328" s="50"/>
      <c r="AV328" s="93">
        <f t="shared" si="89"/>
        <v>0</v>
      </c>
      <c r="AW328" s="50">
        <f t="shared" si="90"/>
        <v>1</v>
      </c>
      <c r="AX328" s="50">
        <f t="shared" si="91"/>
        <v>3</v>
      </c>
      <c r="AY328" s="50">
        <f t="shared" si="92"/>
        <v>0</v>
      </c>
      <c r="AZ328" s="50">
        <f t="shared" si="93"/>
        <v>0</v>
      </c>
      <c r="BA328" s="50">
        <f t="shared" si="94"/>
        <v>0</v>
      </c>
      <c r="BB328" s="50">
        <f t="shared" si="95"/>
        <v>0</v>
      </c>
      <c r="BC328" s="50">
        <f t="shared" si="96"/>
        <v>0</v>
      </c>
      <c r="BD328" s="50">
        <f t="shared" si="97"/>
        <v>0</v>
      </c>
      <c r="BE328" s="50">
        <f t="shared" si="98"/>
        <v>0</v>
      </c>
      <c r="BF328" s="50">
        <f t="shared" si="99"/>
        <v>0</v>
      </c>
      <c r="BG328" s="50">
        <f t="shared" si="100"/>
        <v>0</v>
      </c>
      <c r="BH328" s="50">
        <f t="shared" si="101"/>
        <v>0</v>
      </c>
      <c r="BI328" s="51"/>
      <c r="BJ328" s="51">
        <f t="shared" si="102"/>
        <v>4</v>
      </c>
      <c r="BK328" s="57">
        <f t="shared" si="103"/>
        <v>0</v>
      </c>
    </row>
    <row r="329" spans="1:63" x14ac:dyDescent="0.3">
      <c r="A329" s="99" t="s">
        <v>5</v>
      </c>
      <c r="B329" s="99" t="s">
        <v>99</v>
      </c>
      <c r="C329" s="100">
        <v>870</v>
      </c>
      <c r="D329" s="99" t="s">
        <v>536</v>
      </c>
      <c r="E329" s="99" t="s">
        <v>503</v>
      </c>
      <c r="F329" s="99" t="s">
        <v>164</v>
      </c>
      <c r="G329" s="100" t="s">
        <v>522</v>
      </c>
      <c r="H329" s="100">
        <v>6946</v>
      </c>
      <c r="I329" s="99" t="s">
        <v>105</v>
      </c>
      <c r="J329" s="42">
        <v>2</v>
      </c>
      <c r="K329" s="42">
        <v>2</v>
      </c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93">
        <f t="shared" si="87"/>
        <v>4</v>
      </c>
      <c r="W329" s="50">
        <v>0</v>
      </c>
      <c r="X329" s="50">
        <v>0</v>
      </c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93">
        <f t="shared" si="88"/>
        <v>0</v>
      </c>
      <c r="AJ329" s="50">
        <v>0</v>
      </c>
      <c r="AK329" s="50">
        <v>0</v>
      </c>
      <c r="AL329" s="50"/>
      <c r="AM329" s="50"/>
      <c r="AN329" s="50"/>
      <c r="AO329" s="50"/>
      <c r="AP329" s="50"/>
      <c r="AQ329" s="50"/>
      <c r="AR329" s="50"/>
      <c r="AS329" s="50"/>
      <c r="AT329" s="50"/>
      <c r="AU329" s="50"/>
      <c r="AV329" s="93">
        <f t="shared" si="89"/>
        <v>0</v>
      </c>
      <c r="AW329" s="50">
        <f t="shared" si="90"/>
        <v>2</v>
      </c>
      <c r="AX329" s="50">
        <f t="shared" si="91"/>
        <v>2</v>
      </c>
      <c r="AY329" s="50">
        <f t="shared" si="92"/>
        <v>0</v>
      </c>
      <c r="AZ329" s="50">
        <f t="shared" si="93"/>
        <v>0</v>
      </c>
      <c r="BA329" s="50">
        <f t="shared" si="94"/>
        <v>0</v>
      </c>
      <c r="BB329" s="50">
        <f t="shared" si="95"/>
        <v>0</v>
      </c>
      <c r="BC329" s="50">
        <f t="shared" si="96"/>
        <v>0</v>
      </c>
      <c r="BD329" s="50">
        <f t="shared" si="97"/>
        <v>0</v>
      </c>
      <c r="BE329" s="50">
        <f t="shared" si="98"/>
        <v>0</v>
      </c>
      <c r="BF329" s="50">
        <f t="shared" si="99"/>
        <v>0</v>
      </c>
      <c r="BG329" s="50">
        <f t="shared" si="100"/>
        <v>0</v>
      </c>
      <c r="BH329" s="50">
        <f t="shared" si="101"/>
        <v>0</v>
      </c>
      <c r="BI329" s="51"/>
      <c r="BJ329" s="51">
        <f t="shared" si="102"/>
        <v>4</v>
      </c>
      <c r="BK329" s="57">
        <f t="shared" si="103"/>
        <v>0</v>
      </c>
    </row>
    <row r="330" spans="1:63" x14ac:dyDescent="0.3">
      <c r="A330" s="99" t="s">
        <v>70</v>
      </c>
      <c r="B330" s="99" t="s">
        <v>306</v>
      </c>
      <c r="C330" s="100">
        <v>1672</v>
      </c>
      <c r="D330" s="99" t="s">
        <v>609</v>
      </c>
      <c r="E330" s="99" t="s">
        <v>70</v>
      </c>
      <c r="F330" s="99" t="s">
        <v>306</v>
      </c>
      <c r="G330" s="100" t="s">
        <v>522</v>
      </c>
      <c r="H330" s="100">
        <v>6964</v>
      </c>
      <c r="I330" s="99" t="s">
        <v>725</v>
      </c>
      <c r="J330" s="42">
        <v>1</v>
      </c>
      <c r="K330" s="42">
        <v>2</v>
      </c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93">
        <f t="shared" si="87"/>
        <v>3</v>
      </c>
      <c r="W330" s="50">
        <v>0</v>
      </c>
      <c r="X330" s="50">
        <v>0</v>
      </c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93">
        <f t="shared" si="88"/>
        <v>0</v>
      </c>
      <c r="AJ330" s="50">
        <v>0</v>
      </c>
      <c r="AK330" s="50">
        <v>0</v>
      </c>
      <c r="AL330" s="50"/>
      <c r="AM330" s="50"/>
      <c r="AN330" s="50"/>
      <c r="AO330" s="50"/>
      <c r="AP330" s="50"/>
      <c r="AQ330" s="50"/>
      <c r="AR330" s="50"/>
      <c r="AS330" s="50"/>
      <c r="AT330" s="50"/>
      <c r="AU330" s="50"/>
      <c r="AV330" s="93">
        <f t="shared" si="89"/>
        <v>0</v>
      </c>
      <c r="AW330" s="50">
        <f t="shared" si="90"/>
        <v>1</v>
      </c>
      <c r="AX330" s="50">
        <f t="shared" si="91"/>
        <v>2</v>
      </c>
      <c r="AY330" s="50">
        <f t="shared" si="92"/>
        <v>0</v>
      </c>
      <c r="AZ330" s="50">
        <f t="shared" si="93"/>
        <v>0</v>
      </c>
      <c r="BA330" s="50">
        <f t="shared" si="94"/>
        <v>0</v>
      </c>
      <c r="BB330" s="50">
        <f t="shared" si="95"/>
        <v>0</v>
      </c>
      <c r="BC330" s="50">
        <f t="shared" si="96"/>
        <v>0</v>
      </c>
      <c r="BD330" s="50">
        <f t="shared" si="97"/>
        <v>0</v>
      </c>
      <c r="BE330" s="50">
        <f t="shared" si="98"/>
        <v>0</v>
      </c>
      <c r="BF330" s="50">
        <f t="shared" si="99"/>
        <v>0</v>
      </c>
      <c r="BG330" s="50">
        <f t="shared" si="100"/>
        <v>0</v>
      </c>
      <c r="BH330" s="50">
        <f t="shared" si="101"/>
        <v>0</v>
      </c>
      <c r="BI330" s="51"/>
      <c r="BJ330" s="51">
        <f t="shared" si="102"/>
        <v>3</v>
      </c>
      <c r="BK330" s="57">
        <f t="shared" si="103"/>
        <v>0</v>
      </c>
    </row>
    <row r="331" spans="1:63" x14ac:dyDescent="0.3">
      <c r="A331" s="99" t="s">
        <v>463</v>
      </c>
      <c r="B331" s="99" t="s">
        <v>324</v>
      </c>
      <c r="C331" s="100">
        <v>871</v>
      </c>
      <c r="D331" s="99" t="s">
        <v>630</v>
      </c>
      <c r="E331" s="99" t="s">
        <v>463</v>
      </c>
      <c r="F331" s="99" t="s">
        <v>324</v>
      </c>
      <c r="G331" s="100" t="s">
        <v>522</v>
      </c>
      <c r="H331" s="100">
        <v>6992</v>
      </c>
      <c r="I331" s="99" t="s">
        <v>726</v>
      </c>
      <c r="J331" s="42">
        <v>1</v>
      </c>
      <c r="K331" s="42">
        <v>0</v>
      </c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93">
        <f t="shared" si="87"/>
        <v>1</v>
      </c>
      <c r="W331" s="50">
        <v>0</v>
      </c>
      <c r="X331" s="50">
        <v>0</v>
      </c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93">
        <f t="shared" si="88"/>
        <v>0</v>
      </c>
      <c r="AJ331" s="50">
        <v>0</v>
      </c>
      <c r="AK331" s="50">
        <v>0</v>
      </c>
      <c r="AL331" s="50"/>
      <c r="AM331" s="50"/>
      <c r="AN331" s="50"/>
      <c r="AO331" s="50"/>
      <c r="AP331" s="50"/>
      <c r="AQ331" s="50"/>
      <c r="AR331" s="50"/>
      <c r="AS331" s="50"/>
      <c r="AT331" s="50"/>
      <c r="AU331" s="50"/>
      <c r="AV331" s="93">
        <f t="shared" si="89"/>
        <v>0</v>
      </c>
      <c r="AW331" s="50">
        <f t="shared" si="90"/>
        <v>1</v>
      </c>
      <c r="AX331" s="50">
        <f t="shared" si="91"/>
        <v>0</v>
      </c>
      <c r="AY331" s="50">
        <f t="shared" si="92"/>
        <v>0</v>
      </c>
      <c r="AZ331" s="50">
        <f t="shared" si="93"/>
        <v>0</v>
      </c>
      <c r="BA331" s="50">
        <f t="shared" si="94"/>
        <v>0</v>
      </c>
      <c r="BB331" s="50">
        <f t="shared" si="95"/>
        <v>0</v>
      </c>
      <c r="BC331" s="50">
        <f t="shared" si="96"/>
        <v>0</v>
      </c>
      <c r="BD331" s="50">
        <f t="shared" si="97"/>
        <v>0</v>
      </c>
      <c r="BE331" s="50">
        <f t="shared" si="98"/>
        <v>0</v>
      </c>
      <c r="BF331" s="50">
        <f t="shared" si="99"/>
        <v>0</v>
      </c>
      <c r="BG331" s="50">
        <f t="shared" si="100"/>
        <v>0</v>
      </c>
      <c r="BH331" s="50">
        <f t="shared" si="101"/>
        <v>0</v>
      </c>
      <c r="BI331" s="51"/>
      <c r="BJ331" s="51">
        <f t="shared" si="102"/>
        <v>1</v>
      </c>
      <c r="BK331" s="57">
        <f t="shared" si="103"/>
        <v>0</v>
      </c>
    </row>
    <row r="332" spans="1:63" x14ac:dyDescent="0.3">
      <c r="A332" s="99" t="s">
        <v>514</v>
      </c>
      <c r="B332" s="99" t="s">
        <v>172</v>
      </c>
      <c r="C332" s="100">
        <v>1391</v>
      </c>
      <c r="D332" s="99" t="s">
        <v>643</v>
      </c>
      <c r="E332" s="99" t="s">
        <v>514</v>
      </c>
      <c r="F332" s="99" t="s">
        <v>172</v>
      </c>
      <c r="G332" s="100" t="s">
        <v>522</v>
      </c>
      <c r="H332" s="100">
        <v>7014</v>
      </c>
      <c r="I332" s="99" t="s">
        <v>171</v>
      </c>
      <c r="J332" s="42">
        <v>0</v>
      </c>
      <c r="K332" s="42">
        <v>0</v>
      </c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93">
        <f t="shared" si="87"/>
        <v>0</v>
      </c>
      <c r="W332" s="50">
        <v>0</v>
      </c>
      <c r="X332" s="50">
        <v>0</v>
      </c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93">
        <f t="shared" si="88"/>
        <v>0</v>
      </c>
      <c r="AJ332" s="50">
        <v>0</v>
      </c>
      <c r="AK332" s="50">
        <v>0</v>
      </c>
      <c r="AL332" s="50"/>
      <c r="AM332" s="50"/>
      <c r="AN332" s="50"/>
      <c r="AO332" s="50"/>
      <c r="AP332" s="50"/>
      <c r="AQ332" s="50"/>
      <c r="AR332" s="50"/>
      <c r="AS332" s="50"/>
      <c r="AT332" s="50"/>
      <c r="AU332" s="50"/>
      <c r="AV332" s="93">
        <f t="shared" si="89"/>
        <v>0</v>
      </c>
      <c r="AW332" s="50">
        <f t="shared" si="90"/>
        <v>0</v>
      </c>
      <c r="AX332" s="50">
        <f t="shared" si="91"/>
        <v>0</v>
      </c>
      <c r="AY332" s="50">
        <f t="shared" si="92"/>
        <v>0</v>
      </c>
      <c r="AZ332" s="50">
        <f t="shared" si="93"/>
        <v>0</v>
      </c>
      <c r="BA332" s="50">
        <f t="shared" si="94"/>
        <v>0</v>
      </c>
      <c r="BB332" s="50">
        <f t="shared" si="95"/>
        <v>0</v>
      </c>
      <c r="BC332" s="50">
        <f t="shared" si="96"/>
        <v>0</v>
      </c>
      <c r="BD332" s="50">
        <f t="shared" si="97"/>
        <v>0</v>
      </c>
      <c r="BE332" s="50">
        <f t="shared" si="98"/>
        <v>0</v>
      </c>
      <c r="BF332" s="50">
        <f t="shared" si="99"/>
        <v>0</v>
      </c>
      <c r="BG332" s="50">
        <f t="shared" si="100"/>
        <v>0</v>
      </c>
      <c r="BH332" s="50">
        <f t="shared" si="101"/>
        <v>0</v>
      </c>
      <c r="BI332" s="51"/>
      <c r="BJ332" s="51">
        <f t="shared" si="102"/>
        <v>0</v>
      </c>
      <c r="BK332" s="57">
        <f t="shared" si="103"/>
        <v>0</v>
      </c>
    </row>
    <row r="333" spans="1:63" x14ac:dyDescent="0.3">
      <c r="A333" s="99" t="s">
        <v>70</v>
      </c>
      <c r="B333" s="99" t="s">
        <v>203</v>
      </c>
      <c r="C333" s="100">
        <v>1672</v>
      </c>
      <c r="D333" s="99" t="s">
        <v>609</v>
      </c>
      <c r="E333" s="99" t="s">
        <v>70</v>
      </c>
      <c r="F333" s="99" t="s">
        <v>203</v>
      </c>
      <c r="G333" s="100" t="s">
        <v>522</v>
      </c>
      <c r="H333" s="100">
        <v>7035</v>
      </c>
      <c r="I333" s="99" t="s">
        <v>727</v>
      </c>
      <c r="J333" s="42">
        <v>5</v>
      </c>
      <c r="K333" s="42">
        <v>6</v>
      </c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93">
        <f t="shared" si="87"/>
        <v>11</v>
      </c>
      <c r="W333" s="50">
        <v>0</v>
      </c>
      <c r="X333" s="50">
        <v>0</v>
      </c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93">
        <f t="shared" si="88"/>
        <v>0</v>
      </c>
      <c r="AJ333" s="50">
        <v>0</v>
      </c>
      <c r="AK333" s="50">
        <v>0</v>
      </c>
      <c r="AL333" s="50"/>
      <c r="AM333" s="50"/>
      <c r="AN333" s="50"/>
      <c r="AO333" s="50"/>
      <c r="AP333" s="50"/>
      <c r="AQ333" s="50"/>
      <c r="AR333" s="50"/>
      <c r="AS333" s="50"/>
      <c r="AT333" s="50"/>
      <c r="AU333" s="50"/>
      <c r="AV333" s="93">
        <f t="shared" si="89"/>
        <v>0</v>
      </c>
      <c r="AW333" s="50">
        <f t="shared" si="90"/>
        <v>5</v>
      </c>
      <c r="AX333" s="50">
        <f t="shared" si="91"/>
        <v>6</v>
      </c>
      <c r="AY333" s="50">
        <f t="shared" si="92"/>
        <v>0</v>
      </c>
      <c r="AZ333" s="50">
        <f t="shared" si="93"/>
        <v>0</v>
      </c>
      <c r="BA333" s="50">
        <f t="shared" si="94"/>
        <v>0</v>
      </c>
      <c r="BB333" s="50">
        <f t="shared" si="95"/>
        <v>0</v>
      </c>
      <c r="BC333" s="50">
        <f t="shared" si="96"/>
        <v>0</v>
      </c>
      <c r="BD333" s="50">
        <f t="shared" si="97"/>
        <v>0</v>
      </c>
      <c r="BE333" s="50">
        <f t="shared" si="98"/>
        <v>0</v>
      </c>
      <c r="BF333" s="50">
        <f t="shared" si="99"/>
        <v>0</v>
      </c>
      <c r="BG333" s="50">
        <f t="shared" si="100"/>
        <v>0</v>
      </c>
      <c r="BH333" s="50">
        <f t="shared" si="101"/>
        <v>0</v>
      </c>
      <c r="BI333" s="51"/>
      <c r="BJ333" s="51">
        <f t="shared" si="102"/>
        <v>11</v>
      </c>
      <c r="BK333" s="57">
        <f t="shared" si="103"/>
        <v>0</v>
      </c>
    </row>
    <row r="334" spans="1:63" x14ac:dyDescent="0.3">
      <c r="A334" s="99" t="s">
        <v>193</v>
      </c>
      <c r="B334" s="99" t="s">
        <v>192</v>
      </c>
      <c r="C334" s="100">
        <v>1714</v>
      </c>
      <c r="D334" s="99" t="s">
        <v>577</v>
      </c>
      <c r="E334" s="99" t="s">
        <v>193</v>
      </c>
      <c r="F334" s="99" t="s">
        <v>192</v>
      </c>
      <c r="G334" s="100" t="s">
        <v>522</v>
      </c>
      <c r="H334" s="100">
        <v>7041</v>
      </c>
      <c r="I334" s="99" t="s">
        <v>728</v>
      </c>
      <c r="J334" s="42">
        <v>4</v>
      </c>
      <c r="K334" s="42">
        <v>0</v>
      </c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93">
        <f t="shared" si="87"/>
        <v>4</v>
      </c>
      <c r="W334" s="50">
        <v>0</v>
      </c>
      <c r="X334" s="50">
        <v>0</v>
      </c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93">
        <f t="shared" si="88"/>
        <v>0</v>
      </c>
      <c r="AJ334" s="50">
        <v>0</v>
      </c>
      <c r="AK334" s="50">
        <v>0</v>
      </c>
      <c r="AL334" s="50"/>
      <c r="AM334" s="50"/>
      <c r="AN334" s="50"/>
      <c r="AO334" s="50"/>
      <c r="AP334" s="50"/>
      <c r="AQ334" s="50"/>
      <c r="AR334" s="50"/>
      <c r="AS334" s="50"/>
      <c r="AT334" s="50"/>
      <c r="AU334" s="50"/>
      <c r="AV334" s="93">
        <f t="shared" si="89"/>
        <v>0</v>
      </c>
      <c r="AW334" s="50">
        <f t="shared" si="90"/>
        <v>4</v>
      </c>
      <c r="AX334" s="50">
        <f t="shared" si="91"/>
        <v>0</v>
      </c>
      <c r="AY334" s="50">
        <f t="shared" si="92"/>
        <v>0</v>
      </c>
      <c r="AZ334" s="50">
        <f t="shared" si="93"/>
        <v>0</v>
      </c>
      <c r="BA334" s="50">
        <f t="shared" si="94"/>
        <v>0</v>
      </c>
      <c r="BB334" s="50">
        <f t="shared" si="95"/>
        <v>0</v>
      </c>
      <c r="BC334" s="50">
        <f t="shared" si="96"/>
        <v>0</v>
      </c>
      <c r="BD334" s="50">
        <f t="shared" si="97"/>
        <v>0</v>
      </c>
      <c r="BE334" s="50">
        <f t="shared" si="98"/>
        <v>0</v>
      </c>
      <c r="BF334" s="50">
        <f t="shared" si="99"/>
        <v>0</v>
      </c>
      <c r="BG334" s="50">
        <f t="shared" si="100"/>
        <v>0</v>
      </c>
      <c r="BH334" s="50">
        <f t="shared" si="101"/>
        <v>0</v>
      </c>
      <c r="BI334" s="51"/>
      <c r="BJ334" s="51">
        <f t="shared" si="102"/>
        <v>4</v>
      </c>
      <c r="BK334" s="57">
        <f t="shared" si="103"/>
        <v>0</v>
      </c>
    </row>
    <row r="335" spans="1:63" x14ac:dyDescent="0.3">
      <c r="A335" s="99" t="s">
        <v>463</v>
      </c>
      <c r="B335" s="99" t="s">
        <v>385</v>
      </c>
      <c r="C335" s="100">
        <v>871</v>
      </c>
      <c r="D335" s="99" t="s">
        <v>630</v>
      </c>
      <c r="E335" s="99" t="s">
        <v>463</v>
      </c>
      <c r="F335" s="99" t="s">
        <v>385</v>
      </c>
      <c r="G335" s="100" t="s">
        <v>522</v>
      </c>
      <c r="H335" s="100">
        <v>7131</v>
      </c>
      <c r="I335" s="99" t="s">
        <v>729</v>
      </c>
      <c r="J335" s="42">
        <v>2</v>
      </c>
      <c r="K335" s="42">
        <v>0</v>
      </c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93">
        <f t="shared" si="87"/>
        <v>2</v>
      </c>
      <c r="W335" s="50">
        <v>0</v>
      </c>
      <c r="X335" s="50">
        <v>0</v>
      </c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93">
        <f t="shared" si="88"/>
        <v>0</v>
      </c>
      <c r="AJ335" s="50">
        <v>0</v>
      </c>
      <c r="AK335" s="50">
        <v>0</v>
      </c>
      <c r="AL335" s="50"/>
      <c r="AM335" s="50"/>
      <c r="AN335" s="50"/>
      <c r="AO335" s="50"/>
      <c r="AP335" s="50"/>
      <c r="AQ335" s="50"/>
      <c r="AR335" s="50"/>
      <c r="AS335" s="50"/>
      <c r="AT335" s="50"/>
      <c r="AU335" s="50"/>
      <c r="AV335" s="93">
        <f t="shared" si="89"/>
        <v>0</v>
      </c>
      <c r="AW335" s="50">
        <f t="shared" si="90"/>
        <v>2</v>
      </c>
      <c r="AX335" s="50">
        <f t="shared" si="91"/>
        <v>0</v>
      </c>
      <c r="AY335" s="50">
        <f t="shared" si="92"/>
        <v>0</v>
      </c>
      <c r="AZ335" s="50">
        <f t="shared" si="93"/>
        <v>0</v>
      </c>
      <c r="BA335" s="50">
        <f t="shared" si="94"/>
        <v>0</v>
      </c>
      <c r="BB335" s="50">
        <f t="shared" si="95"/>
        <v>0</v>
      </c>
      <c r="BC335" s="50">
        <f t="shared" si="96"/>
        <v>0</v>
      </c>
      <c r="BD335" s="50">
        <f t="shared" si="97"/>
        <v>0</v>
      </c>
      <c r="BE335" s="50">
        <f t="shared" si="98"/>
        <v>0</v>
      </c>
      <c r="BF335" s="50">
        <f t="shared" si="99"/>
        <v>0</v>
      </c>
      <c r="BG335" s="50">
        <f t="shared" si="100"/>
        <v>0</v>
      </c>
      <c r="BH335" s="50">
        <f t="shared" si="101"/>
        <v>0</v>
      </c>
      <c r="BI335" s="51"/>
      <c r="BJ335" s="51">
        <f t="shared" si="102"/>
        <v>2</v>
      </c>
      <c r="BK335" s="57">
        <f t="shared" si="103"/>
        <v>0</v>
      </c>
    </row>
    <row r="336" spans="1:63" x14ac:dyDescent="0.3">
      <c r="A336" s="99" t="s">
        <v>463</v>
      </c>
      <c r="B336" s="99" t="s">
        <v>385</v>
      </c>
      <c r="C336" s="100">
        <v>871</v>
      </c>
      <c r="D336" s="99" t="s">
        <v>630</v>
      </c>
      <c r="E336" s="99" t="s">
        <v>463</v>
      </c>
      <c r="F336" s="99" t="s">
        <v>385</v>
      </c>
      <c r="G336" s="100" t="s">
        <v>522</v>
      </c>
      <c r="H336" s="100">
        <v>7132</v>
      </c>
      <c r="I336" s="99" t="s">
        <v>730</v>
      </c>
      <c r="J336" s="42">
        <v>2</v>
      </c>
      <c r="K336" s="42">
        <v>1</v>
      </c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93">
        <f t="shared" si="87"/>
        <v>3</v>
      </c>
      <c r="W336" s="50">
        <v>1</v>
      </c>
      <c r="X336" s="50">
        <v>1</v>
      </c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93">
        <f t="shared" si="88"/>
        <v>2</v>
      </c>
      <c r="AJ336" s="50">
        <v>0</v>
      </c>
      <c r="AK336" s="50">
        <v>0</v>
      </c>
      <c r="AL336" s="50"/>
      <c r="AM336" s="50"/>
      <c r="AN336" s="50"/>
      <c r="AO336" s="50"/>
      <c r="AP336" s="50"/>
      <c r="AQ336" s="50"/>
      <c r="AR336" s="50"/>
      <c r="AS336" s="50"/>
      <c r="AT336" s="50"/>
      <c r="AU336" s="50"/>
      <c r="AV336" s="93">
        <f t="shared" si="89"/>
        <v>0</v>
      </c>
      <c r="AW336" s="50">
        <f t="shared" si="90"/>
        <v>3</v>
      </c>
      <c r="AX336" s="50">
        <f t="shared" si="91"/>
        <v>2</v>
      </c>
      <c r="AY336" s="50">
        <f t="shared" si="92"/>
        <v>0</v>
      </c>
      <c r="AZ336" s="50">
        <f t="shared" si="93"/>
        <v>0</v>
      </c>
      <c r="BA336" s="50">
        <f t="shared" si="94"/>
        <v>0</v>
      </c>
      <c r="BB336" s="50">
        <f t="shared" si="95"/>
        <v>0</v>
      </c>
      <c r="BC336" s="50">
        <f t="shared" si="96"/>
        <v>0</v>
      </c>
      <c r="BD336" s="50">
        <f t="shared" si="97"/>
        <v>0</v>
      </c>
      <c r="BE336" s="50">
        <f t="shared" si="98"/>
        <v>0</v>
      </c>
      <c r="BF336" s="50">
        <f t="shared" si="99"/>
        <v>0</v>
      </c>
      <c r="BG336" s="50">
        <f t="shared" si="100"/>
        <v>0</v>
      </c>
      <c r="BH336" s="50">
        <f t="shared" si="101"/>
        <v>0</v>
      </c>
      <c r="BI336" s="51"/>
      <c r="BJ336" s="51">
        <f t="shared" si="102"/>
        <v>5</v>
      </c>
      <c r="BK336" s="57">
        <f t="shared" si="103"/>
        <v>0</v>
      </c>
    </row>
    <row r="337" spans="1:63" x14ac:dyDescent="0.3">
      <c r="A337" s="99" t="s">
        <v>5</v>
      </c>
      <c r="B337" s="99" t="s">
        <v>240</v>
      </c>
      <c r="C337" s="100">
        <v>870</v>
      </c>
      <c r="D337" s="99" t="s">
        <v>536</v>
      </c>
      <c r="E337" s="99" t="s">
        <v>512</v>
      </c>
      <c r="F337" s="99" t="s">
        <v>240</v>
      </c>
      <c r="G337" s="100" t="s">
        <v>522</v>
      </c>
      <c r="H337" s="100">
        <v>7220</v>
      </c>
      <c r="I337" s="99" t="s">
        <v>249</v>
      </c>
      <c r="J337" s="42">
        <v>1</v>
      </c>
      <c r="K337" s="42">
        <v>0</v>
      </c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93">
        <f t="shared" si="87"/>
        <v>1</v>
      </c>
      <c r="W337" s="50">
        <v>0</v>
      </c>
      <c r="X337" s="50">
        <v>0</v>
      </c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93">
        <f t="shared" si="88"/>
        <v>0</v>
      </c>
      <c r="AJ337" s="50">
        <v>0</v>
      </c>
      <c r="AK337" s="50">
        <v>0</v>
      </c>
      <c r="AL337" s="50"/>
      <c r="AM337" s="50"/>
      <c r="AN337" s="50"/>
      <c r="AO337" s="50"/>
      <c r="AP337" s="50"/>
      <c r="AQ337" s="50"/>
      <c r="AR337" s="50"/>
      <c r="AS337" s="50"/>
      <c r="AT337" s="50"/>
      <c r="AU337" s="50"/>
      <c r="AV337" s="93">
        <f t="shared" si="89"/>
        <v>0</v>
      </c>
      <c r="AW337" s="50">
        <f t="shared" si="90"/>
        <v>1</v>
      </c>
      <c r="AX337" s="50">
        <f t="shared" si="91"/>
        <v>0</v>
      </c>
      <c r="AY337" s="50">
        <f t="shared" si="92"/>
        <v>0</v>
      </c>
      <c r="AZ337" s="50">
        <f t="shared" si="93"/>
        <v>0</v>
      </c>
      <c r="BA337" s="50">
        <f t="shared" si="94"/>
        <v>0</v>
      </c>
      <c r="BB337" s="50">
        <f t="shared" si="95"/>
        <v>0</v>
      </c>
      <c r="BC337" s="50">
        <f t="shared" si="96"/>
        <v>0</v>
      </c>
      <c r="BD337" s="50">
        <f t="shared" si="97"/>
        <v>0</v>
      </c>
      <c r="BE337" s="50">
        <f t="shared" si="98"/>
        <v>0</v>
      </c>
      <c r="BF337" s="50">
        <f t="shared" si="99"/>
        <v>0</v>
      </c>
      <c r="BG337" s="50">
        <f t="shared" si="100"/>
        <v>0</v>
      </c>
      <c r="BH337" s="50">
        <f t="shared" si="101"/>
        <v>0</v>
      </c>
      <c r="BI337" s="51"/>
      <c r="BJ337" s="51">
        <f t="shared" si="102"/>
        <v>1</v>
      </c>
      <c r="BK337" s="57">
        <f t="shared" si="103"/>
        <v>0</v>
      </c>
    </row>
    <row r="338" spans="1:63" x14ac:dyDescent="0.3">
      <c r="A338" s="99" t="s">
        <v>5</v>
      </c>
      <c r="B338" s="99" t="s">
        <v>49</v>
      </c>
      <c r="C338" s="100">
        <v>870</v>
      </c>
      <c r="D338" s="99" t="s">
        <v>536</v>
      </c>
      <c r="E338" s="99" t="s">
        <v>512</v>
      </c>
      <c r="F338" s="99" t="s">
        <v>49</v>
      </c>
      <c r="G338" s="100" t="s">
        <v>522</v>
      </c>
      <c r="H338" s="100">
        <v>7221</v>
      </c>
      <c r="I338" s="99" t="s">
        <v>54</v>
      </c>
      <c r="J338" s="42">
        <v>7</v>
      </c>
      <c r="K338" s="42">
        <v>15</v>
      </c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93">
        <f t="shared" si="87"/>
        <v>22</v>
      </c>
      <c r="W338" s="50">
        <v>1</v>
      </c>
      <c r="X338" s="50">
        <v>0</v>
      </c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93">
        <f t="shared" si="88"/>
        <v>1</v>
      </c>
      <c r="AJ338" s="50">
        <v>0</v>
      </c>
      <c r="AK338" s="50">
        <v>0</v>
      </c>
      <c r="AL338" s="50"/>
      <c r="AM338" s="50"/>
      <c r="AN338" s="50"/>
      <c r="AO338" s="50"/>
      <c r="AP338" s="50"/>
      <c r="AQ338" s="50"/>
      <c r="AR338" s="50"/>
      <c r="AS338" s="50"/>
      <c r="AT338" s="50"/>
      <c r="AU338" s="50"/>
      <c r="AV338" s="93">
        <f t="shared" si="89"/>
        <v>0</v>
      </c>
      <c r="AW338" s="50">
        <f t="shared" si="90"/>
        <v>8</v>
      </c>
      <c r="AX338" s="50">
        <f t="shared" si="91"/>
        <v>15</v>
      </c>
      <c r="AY338" s="50">
        <f t="shared" si="92"/>
        <v>0</v>
      </c>
      <c r="AZ338" s="50">
        <f t="shared" si="93"/>
        <v>0</v>
      </c>
      <c r="BA338" s="50">
        <f t="shared" si="94"/>
        <v>0</v>
      </c>
      <c r="BB338" s="50">
        <f t="shared" si="95"/>
        <v>0</v>
      </c>
      <c r="BC338" s="50">
        <f t="shared" si="96"/>
        <v>0</v>
      </c>
      <c r="BD338" s="50">
        <f t="shared" si="97"/>
        <v>0</v>
      </c>
      <c r="BE338" s="50">
        <f t="shared" si="98"/>
        <v>0</v>
      </c>
      <c r="BF338" s="50">
        <f t="shared" si="99"/>
        <v>0</v>
      </c>
      <c r="BG338" s="50">
        <f t="shared" si="100"/>
        <v>0</v>
      </c>
      <c r="BH338" s="50">
        <f t="shared" si="101"/>
        <v>0</v>
      </c>
      <c r="BI338" s="51"/>
      <c r="BJ338" s="51">
        <f t="shared" si="102"/>
        <v>23</v>
      </c>
      <c r="BK338" s="57">
        <f t="shared" si="103"/>
        <v>0</v>
      </c>
    </row>
    <row r="339" spans="1:63" x14ac:dyDescent="0.3">
      <c r="A339" s="99" t="s">
        <v>463</v>
      </c>
      <c r="B339" s="99" t="s">
        <v>385</v>
      </c>
      <c r="C339" s="100">
        <v>871</v>
      </c>
      <c r="D339" s="99" t="s">
        <v>630</v>
      </c>
      <c r="E339" s="99" t="s">
        <v>463</v>
      </c>
      <c r="F339" s="99" t="s">
        <v>385</v>
      </c>
      <c r="G339" s="100" t="s">
        <v>526</v>
      </c>
      <c r="H339" s="100">
        <v>7325</v>
      </c>
      <c r="I339" s="99" t="s">
        <v>731</v>
      </c>
      <c r="J339" s="42">
        <v>6</v>
      </c>
      <c r="K339" s="42">
        <v>9</v>
      </c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93">
        <f t="shared" si="87"/>
        <v>15</v>
      </c>
      <c r="W339" s="50">
        <v>0</v>
      </c>
      <c r="X339" s="50">
        <v>0</v>
      </c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93">
        <f t="shared" si="88"/>
        <v>0</v>
      </c>
      <c r="AJ339" s="50">
        <v>0</v>
      </c>
      <c r="AK339" s="50">
        <v>0</v>
      </c>
      <c r="AL339" s="50"/>
      <c r="AM339" s="50"/>
      <c r="AN339" s="50"/>
      <c r="AO339" s="50"/>
      <c r="AP339" s="50"/>
      <c r="AQ339" s="50"/>
      <c r="AR339" s="50"/>
      <c r="AS339" s="50"/>
      <c r="AT339" s="50"/>
      <c r="AU339" s="50"/>
      <c r="AV339" s="93">
        <f t="shared" si="89"/>
        <v>0</v>
      </c>
      <c r="AW339" s="50">
        <f t="shared" si="90"/>
        <v>6</v>
      </c>
      <c r="AX339" s="50">
        <f t="shared" si="91"/>
        <v>9</v>
      </c>
      <c r="AY339" s="50">
        <f t="shared" si="92"/>
        <v>0</v>
      </c>
      <c r="AZ339" s="50">
        <f t="shared" si="93"/>
        <v>0</v>
      </c>
      <c r="BA339" s="50">
        <f t="shared" si="94"/>
        <v>0</v>
      </c>
      <c r="BB339" s="50">
        <f t="shared" si="95"/>
        <v>0</v>
      </c>
      <c r="BC339" s="50">
        <f t="shared" si="96"/>
        <v>0</v>
      </c>
      <c r="BD339" s="50">
        <f t="shared" si="97"/>
        <v>0</v>
      </c>
      <c r="BE339" s="50">
        <f t="shared" si="98"/>
        <v>0</v>
      </c>
      <c r="BF339" s="50">
        <f t="shared" si="99"/>
        <v>0</v>
      </c>
      <c r="BG339" s="50">
        <f t="shared" si="100"/>
        <v>0</v>
      </c>
      <c r="BH339" s="50">
        <f t="shared" si="101"/>
        <v>0</v>
      </c>
      <c r="BI339" s="51"/>
      <c r="BJ339" s="51">
        <f t="shared" si="102"/>
        <v>15</v>
      </c>
      <c r="BK339" s="57">
        <f t="shared" si="103"/>
        <v>0</v>
      </c>
    </row>
    <row r="340" spans="1:63" x14ac:dyDescent="0.3">
      <c r="A340" s="99" t="s">
        <v>463</v>
      </c>
      <c r="B340" s="99" t="s">
        <v>385</v>
      </c>
      <c r="C340" s="100">
        <v>871</v>
      </c>
      <c r="D340" s="99" t="s">
        <v>630</v>
      </c>
      <c r="E340" s="99" t="s">
        <v>463</v>
      </c>
      <c r="F340" s="99" t="s">
        <v>385</v>
      </c>
      <c r="G340" s="100" t="s">
        <v>526</v>
      </c>
      <c r="H340" s="100">
        <v>7326</v>
      </c>
      <c r="I340" s="99" t="s">
        <v>732</v>
      </c>
      <c r="J340" s="42">
        <v>31</v>
      </c>
      <c r="K340" s="42">
        <v>26</v>
      </c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93">
        <f t="shared" si="87"/>
        <v>57</v>
      </c>
      <c r="W340" s="50">
        <v>1</v>
      </c>
      <c r="X340" s="50">
        <v>0</v>
      </c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93">
        <f t="shared" si="88"/>
        <v>1</v>
      </c>
      <c r="AJ340" s="50">
        <v>0</v>
      </c>
      <c r="AK340" s="50">
        <v>0</v>
      </c>
      <c r="AL340" s="50"/>
      <c r="AM340" s="50"/>
      <c r="AN340" s="50"/>
      <c r="AO340" s="50"/>
      <c r="AP340" s="50"/>
      <c r="AQ340" s="50"/>
      <c r="AR340" s="50"/>
      <c r="AS340" s="50"/>
      <c r="AT340" s="50"/>
      <c r="AU340" s="50"/>
      <c r="AV340" s="93">
        <f t="shared" si="89"/>
        <v>0</v>
      </c>
      <c r="AW340" s="50">
        <f t="shared" si="90"/>
        <v>32</v>
      </c>
      <c r="AX340" s="50">
        <f t="shared" si="91"/>
        <v>26</v>
      </c>
      <c r="AY340" s="50">
        <f t="shared" si="92"/>
        <v>0</v>
      </c>
      <c r="AZ340" s="50">
        <f t="shared" si="93"/>
        <v>0</v>
      </c>
      <c r="BA340" s="50">
        <f t="shared" si="94"/>
        <v>0</v>
      </c>
      <c r="BB340" s="50">
        <f t="shared" si="95"/>
        <v>0</v>
      </c>
      <c r="BC340" s="50">
        <f t="shared" si="96"/>
        <v>0</v>
      </c>
      <c r="BD340" s="50">
        <f t="shared" si="97"/>
        <v>0</v>
      </c>
      <c r="BE340" s="50">
        <f t="shared" si="98"/>
        <v>0</v>
      </c>
      <c r="BF340" s="50">
        <f t="shared" si="99"/>
        <v>0</v>
      </c>
      <c r="BG340" s="50">
        <f t="shared" si="100"/>
        <v>0</v>
      </c>
      <c r="BH340" s="50">
        <f t="shared" si="101"/>
        <v>0</v>
      </c>
      <c r="BI340" s="51"/>
      <c r="BJ340" s="51">
        <f t="shared" si="102"/>
        <v>58</v>
      </c>
      <c r="BK340" s="57">
        <f t="shared" si="103"/>
        <v>0</v>
      </c>
    </row>
    <row r="341" spans="1:63" x14ac:dyDescent="0.3">
      <c r="A341" s="99" t="s">
        <v>463</v>
      </c>
      <c r="B341" s="99" t="s">
        <v>385</v>
      </c>
      <c r="C341" s="100">
        <v>871</v>
      </c>
      <c r="D341" s="99" t="s">
        <v>630</v>
      </c>
      <c r="E341" s="99" t="s">
        <v>463</v>
      </c>
      <c r="F341" s="99" t="s">
        <v>385</v>
      </c>
      <c r="G341" s="100" t="s">
        <v>522</v>
      </c>
      <c r="H341" s="100">
        <v>7412</v>
      </c>
      <c r="I341" s="99" t="s">
        <v>733</v>
      </c>
      <c r="J341" s="42">
        <v>0</v>
      </c>
      <c r="K341" s="42">
        <v>1</v>
      </c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93">
        <f t="shared" si="87"/>
        <v>1</v>
      </c>
      <c r="W341" s="50">
        <v>0</v>
      </c>
      <c r="X341" s="50">
        <v>0</v>
      </c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93">
        <f t="shared" si="88"/>
        <v>0</v>
      </c>
      <c r="AJ341" s="50">
        <v>0</v>
      </c>
      <c r="AK341" s="50">
        <v>0</v>
      </c>
      <c r="AL341" s="50"/>
      <c r="AM341" s="50"/>
      <c r="AN341" s="50"/>
      <c r="AO341" s="50"/>
      <c r="AP341" s="50"/>
      <c r="AQ341" s="50"/>
      <c r="AR341" s="50"/>
      <c r="AS341" s="50"/>
      <c r="AT341" s="50"/>
      <c r="AU341" s="50"/>
      <c r="AV341" s="93">
        <f t="shared" si="89"/>
        <v>0</v>
      </c>
      <c r="AW341" s="50">
        <f t="shared" si="90"/>
        <v>0</v>
      </c>
      <c r="AX341" s="50">
        <f t="shared" si="91"/>
        <v>1</v>
      </c>
      <c r="AY341" s="50">
        <f t="shared" si="92"/>
        <v>0</v>
      </c>
      <c r="AZ341" s="50">
        <f t="shared" si="93"/>
        <v>0</v>
      </c>
      <c r="BA341" s="50">
        <f t="shared" si="94"/>
        <v>0</v>
      </c>
      <c r="BB341" s="50">
        <f t="shared" si="95"/>
        <v>0</v>
      </c>
      <c r="BC341" s="50">
        <f t="shared" si="96"/>
        <v>0</v>
      </c>
      <c r="BD341" s="50">
        <f t="shared" si="97"/>
        <v>0</v>
      </c>
      <c r="BE341" s="50">
        <f t="shared" si="98"/>
        <v>0</v>
      </c>
      <c r="BF341" s="50">
        <f t="shared" si="99"/>
        <v>0</v>
      </c>
      <c r="BG341" s="50">
        <f t="shared" si="100"/>
        <v>0</v>
      </c>
      <c r="BH341" s="50">
        <f t="shared" si="101"/>
        <v>0</v>
      </c>
      <c r="BI341" s="51"/>
      <c r="BJ341" s="51">
        <f t="shared" si="102"/>
        <v>1</v>
      </c>
      <c r="BK341" s="57">
        <f t="shared" si="103"/>
        <v>0</v>
      </c>
    </row>
    <row r="342" spans="1:63" x14ac:dyDescent="0.3">
      <c r="A342" s="99" t="s">
        <v>463</v>
      </c>
      <c r="B342" s="99" t="s">
        <v>25</v>
      </c>
      <c r="C342" s="100">
        <v>871</v>
      </c>
      <c r="D342" s="99" t="s">
        <v>630</v>
      </c>
      <c r="E342" s="99" t="s">
        <v>463</v>
      </c>
      <c r="F342" s="99" t="s">
        <v>25</v>
      </c>
      <c r="G342" s="100" t="s">
        <v>522</v>
      </c>
      <c r="H342" s="100">
        <v>7413</v>
      </c>
      <c r="I342" s="99" t="s">
        <v>734</v>
      </c>
      <c r="J342" s="42">
        <v>4</v>
      </c>
      <c r="K342" s="42">
        <v>0</v>
      </c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93">
        <f t="shared" si="87"/>
        <v>4</v>
      </c>
      <c r="W342" s="50">
        <v>0</v>
      </c>
      <c r="X342" s="50">
        <v>0</v>
      </c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93">
        <f t="shared" si="88"/>
        <v>0</v>
      </c>
      <c r="AJ342" s="50">
        <v>0</v>
      </c>
      <c r="AK342" s="50">
        <v>0</v>
      </c>
      <c r="AL342" s="50"/>
      <c r="AM342" s="50"/>
      <c r="AN342" s="50"/>
      <c r="AO342" s="50"/>
      <c r="AP342" s="50"/>
      <c r="AQ342" s="50"/>
      <c r="AR342" s="50"/>
      <c r="AS342" s="50"/>
      <c r="AT342" s="50"/>
      <c r="AU342" s="50"/>
      <c r="AV342" s="93">
        <f t="shared" si="89"/>
        <v>0</v>
      </c>
      <c r="AW342" s="50">
        <f t="shared" si="90"/>
        <v>4</v>
      </c>
      <c r="AX342" s="50">
        <f t="shared" si="91"/>
        <v>0</v>
      </c>
      <c r="AY342" s="50">
        <f t="shared" si="92"/>
        <v>0</v>
      </c>
      <c r="AZ342" s="50">
        <f t="shared" si="93"/>
        <v>0</v>
      </c>
      <c r="BA342" s="50">
        <f t="shared" si="94"/>
        <v>0</v>
      </c>
      <c r="BB342" s="50">
        <f t="shared" si="95"/>
        <v>0</v>
      </c>
      <c r="BC342" s="50">
        <f t="shared" si="96"/>
        <v>0</v>
      </c>
      <c r="BD342" s="50">
        <f t="shared" si="97"/>
        <v>0</v>
      </c>
      <c r="BE342" s="50">
        <f t="shared" si="98"/>
        <v>0</v>
      </c>
      <c r="BF342" s="50">
        <f t="shared" si="99"/>
        <v>0</v>
      </c>
      <c r="BG342" s="50">
        <f t="shared" si="100"/>
        <v>0</v>
      </c>
      <c r="BH342" s="50">
        <f t="shared" si="101"/>
        <v>0</v>
      </c>
      <c r="BI342" s="51"/>
      <c r="BJ342" s="51">
        <f t="shared" si="102"/>
        <v>4</v>
      </c>
      <c r="BK342" s="57">
        <f t="shared" si="103"/>
        <v>0</v>
      </c>
    </row>
    <row r="343" spans="1:63" x14ac:dyDescent="0.3">
      <c r="A343" s="99" t="s">
        <v>193</v>
      </c>
      <c r="B343" s="99" t="s">
        <v>351</v>
      </c>
      <c r="C343" s="100">
        <v>1714</v>
      </c>
      <c r="D343" s="99" t="s">
        <v>577</v>
      </c>
      <c r="E343" s="99" t="s">
        <v>193</v>
      </c>
      <c r="F343" s="99" t="s">
        <v>513</v>
      </c>
      <c r="G343" s="100" t="s">
        <v>543</v>
      </c>
      <c r="H343" s="100">
        <v>7448</v>
      </c>
      <c r="I343" s="99" t="s">
        <v>515</v>
      </c>
      <c r="J343" s="42">
        <v>0</v>
      </c>
      <c r="K343" s="42">
        <v>0</v>
      </c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93">
        <f t="shared" si="87"/>
        <v>0</v>
      </c>
      <c r="W343" s="50">
        <v>0</v>
      </c>
      <c r="X343" s="50">
        <v>0</v>
      </c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93">
        <f t="shared" si="88"/>
        <v>0</v>
      </c>
      <c r="AJ343" s="50">
        <v>0</v>
      </c>
      <c r="AK343" s="50">
        <v>0</v>
      </c>
      <c r="AL343" s="50"/>
      <c r="AM343" s="50"/>
      <c r="AN343" s="50"/>
      <c r="AO343" s="50"/>
      <c r="AP343" s="50"/>
      <c r="AQ343" s="50"/>
      <c r="AR343" s="50"/>
      <c r="AS343" s="50"/>
      <c r="AT343" s="50"/>
      <c r="AU343" s="50"/>
      <c r="AV343" s="93">
        <f t="shared" si="89"/>
        <v>0</v>
      </c>
      <c r="AW343" s="50">
        <f t="shared" si="90"/>
        <v>0</v>
      </c>
      <c r="AX343" s="50">
        <f t="shared" si="91"/>
        <v>0</v>
      </c>
      <c r="AY343" s="50">
        <f t="shared" si="92"/>
        <v>0</v>
      </c>
      <c r="AZ343" s="50">
        <f t="shared" si="93"/>
        <v>0</v>
      </c>
      <c r="BA343" s="50">
        <f t="shared" si="94"/>
        <v>0</v>
      </c>
      <c r="BB343" s="50">
        <f t="shared" si="95"/>
        <v>0</v>
      </c>
      <c r="BC343" s="50">
        <f t="shared" si="96"/>
        <v>0</v>
      </c>
      <c r="BD343" s="50">
        <f t="shared" si="97"/>
        <v>0</v>
      </c>
      <c r="BE343" s="50">
        <f t="shared" si="98"/>
        <v>0</v>
      </c>
      <c r="BF343" s="50">
        <f t="shared" si="99"/>
        <v>0</v>
      </c>
      <c r="BG343" s="50">
        <f t="shared" si="100"/>
        <v>0</v>
      </c>
      <c r="BH343" s="50">
        <f t="shared" si="101"/>
        <v>0</v>
      </c>
      <c r="BI343" s="51"/>
      <c r="BJ343" s="51">
        <f t="shared" si="102"/>
        <v>0</v>
      </c>
      <c r="BK343" s="57">
        <f t="shared" si="103"/>
        <v>0</v>
      </c>
    </row>
    <row r="344" spans="1:63" x14ac:dyDescent="0.3">
      <c r="A344" s="99" t="s">
        <v>463</v>
      </c>
      <c r="B344" s="99" t="s">
        <v>385</v>
      </c>
      <c r="C344" s="100">
        <v>871</v>
      </c>
      <c r="D344" s="99" t="s">
        <v>630</v>
      </c>
      <c r="E344" s="99" t="s">
        <v>463</v>
      </c>
      <c r="F344" s="99" t="s">
        <v>385</v>
      </c>
      <c r="G344" s="100" t="s">
        <v>522</v>
      </c>
      <c r="H344" s="100">
        <v>7458</v>
      </c>
      <c r="I344" s="99" t="s">
        <v>735</v>
      </c>
      <c r="J344" s="42">
        <v>0</v>
      </c>
      <c r="K344" s="42">
        <v>0</v>
      </c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93">
        <f t="shared" si="87"/>
        <v>0</v>
      </c>
      <c r="W344" s="50">
        <v>0</v>
      </c>
      <c r="X344" s="50">
        <v>0</v>
      </c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93">
        <f t="shared" si="88"/>
        <v>0</v>
      </c>
      <c r="AJ344" s="50">
        <v>0</v>
      </c>
      <c r="AK344" s="50">
        <v>0</v>
      </c>
      <c r="AL344" s="50"/>
      <c r="AM344" s="50"/>
      <c r="AN344" s="50"/>
      <c r="AO344" s="50"/>
      <c r="AP344" s="50"/>
      <c r="AQ344" s="50"/>
      <c r="AR344" s="50"/>
      <c r="AS344" s="50"/>
      <c r="AT344" s="50"/>
      <c r="AU344" s="50"/>
      <c r="AV344" s="93">
        <f t="shared" si="89"/>
        <v>0</v>
      </c>
      <c r="AW344" s="50">
        <f t="shared" si="90"/>
        <v>0</v>
      </c>
      <c r="AX344" s="50">
        <f t="shared" si="91"/>
        <v>0</v>
      </c>
      <c r="AY344" s="50">
        <f t="shared" si="92"/>
        <v>0</v>
      </c>
      <c r="AZ344" s="50">
        <f t="shared" si="93"/>
        <v>0</v>
      </c>
      <c r="BA344" s="50">
        <f t="shared" si="94"/>
        <v>0</v>
      </c>
      <c r="BB344" s="50">
        <f t="shared" si="95"/>
        <v>0</v>
      </c>
      <c r="BC344" s="50">
        <f t="shared" si="96"/>
        <v>0</v>
      </c>
      <c r="BD344" s="50">
        <f t="shared" si="97"/>
        <v>0</v>
      </c>
      <c r="BE344" s="50">
        <f t="shared" si="98"/>
        <v>0</v>
      </c>
      <c r="BF344" s="50">
        <f t="shared" si="99"/>
        <v>0</v>
      </c>
      <c r="BG344" s="50">
        <f t="shared" si="100"/>
        <v>0</v>
      </c>
      <c r="BH344" s="50">
        <f t="shared" si="101"/>
        <v>0</v>
      </c>
      <c r="BI344" s="51"/>
      <c r="BJ344" s="51">
        <f t="shared" si="102"/>
        <v>0</v>
      </c>
      <c r="BK344" s="57">
        <f t="shared" si="103"/>
        <v>0</v>
      </c>
    </row>
    <row r="345" spans="1:63" x14ac:dyDescent="0.3">
      <c r="A345" s="99" t="s">
        <v>193</v>
      </c>
      <c r="B345" s="99" t="s">
        <v>351</v>
      </c>
      <c r="C345" s="100">
        <v>1714</v>
      </c>
      <c r="D345" s="99" t="s">
        <v>577</v>
      </c>
      <c r="E345" s="99" t="s">
        <v>193</v>
      </c>
      <c r="F345" s="99" t="s">
        <v>513</v>
      </c>
      <c r="G345" s="100" t="s">
        <v>543</v>
      </c>
      <c r="H345" s="100">
        <v>7459</v>
      </c>
      <c r="I345" s="99" t="s">
        <v>736</v>
      </c>
      <c r="J345" s="42">
        <v>5</v>
      </c>
      <c r="K345" s="42">
        <v>3</v>
      </c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93">
        <f t="shared" si="87"/>
        <v>8</v>
      </c>
      <c r="W345" s="50">
        <v>0</v>
      </c>
      <c r="X345" s="50">
        <v>0</v>
      </c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93">
        <f t="shared" si="88"/>
        <v>0</v>
      </c>
      <c r="AJ345" s="50">
        <v>0</v>
      </c>
      <c r="AK345" s="50">
        <v>0</v>
      </c>
      <c r="AL345" s="50"/>
      <c r="AM345" s="50"/>
      <c r="AN345" s="50"/>
      <c r="AO345" s="50"/>
      <c r="AP345" s="50"/>
      <c r="AQ345" s="50"/>
      <c r="AR345" s="50"/>
      <c r="AS345" s="50"/>
      <c r="AT345" s="50"/>
      <c r="AU345" s="50"/>
      <c r="AV345" s="93">
        <f t="shared" si="89"/>
        <v>0</v>
      </c>
      <c r="AW345" s="50">
        <f t="shared" si="90"/>
        <v>5</v>
      </c>
      <c r="AX345" s="50">
        <f t="shared" si="91"/>
        <v>3</v>
      </c>
      <c r="AY345" s="50">
        <f t="shared" si="92"/>
        <v>0</v>
      </c>
      <c r="AZ345" s="50">
        <f t="shared" si="93"/>
        <v>0</v>
      </c>
      <c r="BA345" s="50">
        <f t="shared" si="94"/>
        <v>0</v>
      </c>
      <c r="BB345" s="50">
        <f t="shared" si="95"/>
        <v>0</v>
      </c>
      <c r="BC345" s="50">
        <f t="shared" si="96"/>
        <v>0</v>
      </c>
      <c r="BD345" s="50">
        <f t="shared" si="97"/>
        <v>0</v>
      </c>
      <c r="BE345" s="50">
        <f t="shared" si="98"/>
        <v>0</v>
      </c>
      <c r="BF345" s="50">
        <f t="shared" si="99"/>
        <v>0</v>
      </c>
      <c r="BG345" s="50">
        <f t="shared" si="100"/>
        <v>0</v>
      </c>
      <c r="BH345" s="50">
        <f t="shared" si="101"/>
        <v>0</v>
      </c>
      <c r="BI345" s="51"/>
      <c r="BJ345" s="51">
        <f t="shared" si="102"/>
        <v>8</v>
      </c>
      <c r="BK345" s="57">
        <f t="shared" si="103"/>
        <v>0</v>
      </c>
    </row>
    <row r="346" spans="1:63" x14ac:dyDescent="0.3">
      <c r="A346" s="99" t="s">
        <v>463</v>
      </c>
      <c r="B346" s="99" t="s">
        <v>25</v>
      </c>
      <c r="C346" s="100">
        <v>871</v>
      </c>
      <c r="D346" s="99" t="s">
        <v>630</v>
      </c>
      <c r="E346" s="99" t="s">
        <v>463</v>
      </c>
      <c r="F346" s="99" t="s">
        <v>25</v>
      </c>
      <c r="G346" s="100" t="s">
        <v>522</v>
      </c>
      <c r="H346" s="100">
        <v>7462</v>
      </c>
      <c r="I346" s="99" t="s">
        <v>737</v>
      </c>
      <c r="J346" s="42">
        <v>0</v>
      </c>
      <c r="K346" s="42">
        <v>0</v>
      </c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93">
        <f t="shared" si="87"/>
        <v>0</v>
      </c>
      <c r="W346" s="50">
        <v>0</v>
      </c>
      <c r="X346" s="50">
        <v>0</v>
      </c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93">
        <f t="shared" si="88"/>
        <v>0</v>
      </c>
      <c r="AJ346" s="50">
        <v>0</v>
      </c>
      <c r="AK346" s="50">
        <v>0</v>
      </c>
      <c r="AL346" s="50"/>
      <c r="AM346" s="50"/>
      <c r="AN346" s="50"/>
      <c r="AO346" s="50"/>
      <c r="AP346" s="50"/>
      <c r="AQ346" s="50"/>
      <c r="AR346" s="50"/>
      <c r="AS346" s="50"/>
      <c r="AT346" s="50"/>
      <c r="AU346" s="50"/>
      <c r="AV346" s="93">
        <f t="shared" si="89"/>
        <v>0</v>
      </c>
      <c r="AW346" s="50">
        <f t="shared" si="90"/>
        <v>0</v>
      </c>
      <c r="AX346" s="50">
        <f t="shared" si="91"/>
        <v>0</v>
      </c>
      <c r="AY346" s="50">
        <f t="shared" si="92"/>
        <v>0</v>
      </c>
      <c r="AZ346" s="50">
        <f t="shared" si="93"/>
        <v>0</v>
      </c>
      <c r="BA346" s="50">
        <f t="shared" si="94"/>
        <v>0</v>
      </c>
      <c r="BB346" s="50">
        <f t="shared" si="95"/>
        <v>0</v>
      </c>
      <c r="BC346" s="50">
        <f t="shared" si="96"/>
        <v>0</v>
      </c>
      <c r="BD346" s="50">
        <f t="shared" si="97"/>
        <v>0</v>
      </c>
      <c r="BE346" s="50">
        <f t="shared" si="98"/>
        <v>0</v>
      </c>
      <c r="BF346" s="50">
        <f t="shared" si="99"/>
        <v>0</v>
      </c>
      <c r="BG346" s="50">
        <f t="shared" si="100"/>
        <v>0</v>
      </c>
      <c r="BH346" s="50">
        <f t="shared" si="101"/>
        <v>0</v>
      </c>
      <c r="BI346" s="51"/>
      <c r="BJ346" s="51">
        <f t="shared" si="102"/>
        <v>0</v>
      </c>
      <c r="BK346" s="57">
        <f t="shared" si="103"/>
        <v>0</v>
      </c>
    </row>
    <row r="347" spans="1:63" x14ac:dyDescent="0.3">
      <c r="A347" s="99" t="s">
        <v>463</v>
      </c>
      <c r="B347" s="99" t="s">
        <v>385</v>
      </c>
      <c r="C347" s="100">
        <v>871</v>
      </c>
      <c r="D347" s="99" t="s">
        <v>630</v>
      </c>
      <c r="E347" s="99" t="s">
        <v>463</v>
      </c>
      <c r="F347" s="99" t="s">
        <v>385</v>
      </c>
      <c r="G347" s="100" t="s">
        <v>522</v>
      </c>
      <c r="H347" s="100">
        <v>9720</v>
      </c>
      <c r="I347" s="99" t="s">
        <v>738</v>
      </c>
      <c r="J347" s="42">
        <v>0</v>
      </c>
      <c r="K347" s="42">
        <v>0</v>
      </c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93">
        <f t="shared" si="87"/>
        <v>0</v>
      </c>
      <c r="W347" s="50">
        <v>0</v>
      </c>
      <c r="X347" s="50">
        <v>0</v>
      </c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93">
        <f t="shared" si="88"/>
        <v>0</v>
      </c>
      <c r="AJ347" s="50">
        <v>0</v>
      </c>
      <c r="AK347" s="50">
        <v>0</v>
      </c>
      <c r="AL347" s="50"/>
      <c r="AM347" s="50"/>
      <c r="AN347" s="50"/>
      <c r="AO347" s="50"/>
      <c r="AP347" s="50"/>
      <c r="AQ347" s="50"/>
      <c r="AR347" s="50"/>
      <c r="AS347" s="50"/>
      <c r="AT347" s="50"/>
      <c r="AU347" s="50"/>
      <c r="AV347" s="93">
        <f t="shared" si="89"/>
        <v>0</v>
      </c>
      <c r="AW347" s="50">
        <f t="shared" si="90"/>
        <v>0</v>
      </c>
      <c r="AX347" s="50">
        <f t="shared" si="91"/>
        <v>0</v>
      </c>
      <c r="AY347" s="50">
        <f t="shared" si="92"/>
        <v>0</v>
      </c>
      <c r="AZ347" s="50">
        <f t="shared" si="93"/>
        <v>0</v>
      </c>
      <c r="BA347" s="50">
        <f t="shared" si="94"/>
        <v>0</v>
      </c>
      <c r="BB347" s="50">
        <f t="shared" si="95"/>
        <v>0</v>
      </c>
      <c r="BC347" s="50">
        <f t="shared" si="96"/>
        <v>0</v>
      </c>
      <c r="BD347" s="50">
        <f t="shared" si="97"/>
        <v>0</v>
      </c>
      <c r="BE347" s="50">
        <f t="shared" si="98"/>
        <v>0</v>
      </c>
      <c r="BF347" s="50">
        <f t="shared" si="99"/>
        <v>0</v>
      </c>
      <c r="BG347" s="50">
        <f t="shared" si="100"/>
        <v>0</v>
      </c>
      <c r="BH347" s="50">
        <f t="shared" si="101"/>
        <v>0</v>
      </c>
      <c r="BI347" s="51"/>
      <c r="BJ347" s="51">
        <f t="shared" si="102"/>
        <v>0</v>
      </c>
      <c r="BK347" s="57">
        <f t="shared" si="103"/>
        <v>0</v>
      </c>
    </row>
    <row r="348" spans="1:63" x14ac:dyDescent="0.3">
      <c r="A348" s="99" t="s">
        <v>463</v>
      </c>
      <c r="B348" s="99" t="s">
        <v>385</v>
      </c>
      <c r="C348" s="100">
        <v>871</v>
      </c>
      <c r="D348" s="99" t="s">
        <v>630</v>
      </c>
      <c r="E348" s="99" t="s">
        <v>463</v>
      </c>
      <c r="F348" s="99" t="s">
        <v>385</v>
      </c>
      <c r="G348" s="100" t="s">
        <v>522</v>
      </c>
      <c r="H348" s="100">
        <v>9721</v>
      </c>
      <c r="I348" s="99" t="s">
        <v>739</v>
      </c>
      <c r="J348" s="42">
        <v>0</v>
      </c>
      <c r="K348" s="42">
        <v>4</v>
      </c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93">
        <f t="shared" si="87"/>
        <v>4</v>
      </c>
      <c r="W348" s="50">
        <v>0</v>
      </c>
      <c r="X348" s="50">
        <v>0</v>
      </c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93">
        <f t="shared" si="88"/>
        <v>0</v>
      </c>
      <c r="AJ348" s="50">
        <v>0</v>
      </c>
      <c r="AK348" s="50">
        <v>0</v>
      </c>
      <c r="AL348" s="50"/>
      <c r="AM348" s="50"/>
      <c r="AN348" s="50"/>
      <c r="AO348" s="50"/>
      <c r="AP348" s="50"/>
      <c r="AQ348" s="50"/>
      <c r="AR348" s="50"/>
      <c r="AS348" s="50"/>
      <c r="AT348" s="50"/>
      <c r="AU348" s="50"/>
      <c r="AV348" s="93">
        <f t="shared" si="89"/>
        <v>0</v>
      </c>
      <c r="AW348" s="50">
        <f t="shared" si="90"/>
        <v>0</v>
      </c>
      <c r="AX348" s="50">
        <f t="shared" si="91"/>
        <v>4</v>
      </c>
      <c r="AY348" s="50">
        <f t="shared" si="92"/>
        <v>0</v>
      </c>
      <c r="AZ348" s="50">
        <f t="shared" si="93"/>
        <v>0</v>
      </c>
      <c r="BA348" s="50">
        <f t="shared" si="94"/>
        <v>0</v>
      </c>
      <c r="BB348" s="50">
        <f t="shared" si="95"/>
        <v>0</v>
      </c>
      <c r="BC348" s="50">
        <f t="shared" si="96"/>
        <v>0</v>
      </c>
      <c r="BD348" s="50">
        <f t="shared" si="97"/>
        <v>0</v>
      </c>
      <c r="BE348" s="50">
        <f t="shared" si="98"/>
        <v>0</v>
      </c>
      <c r="BF348" s="50">
        <f t="shared" si="99"/>
        <v>0</v>
      </c>
      <c r="BG348" s="50">
        <f t="shared" si="100"/>
        <v>0</v>
      </c>
      <c r="BH348" s="50">
        <f t="shared" si="101"/>
        <v>0</v>
      </c>
      <c r="BI348" s="51"/>
      <c r="BJ348" s="51">
        <f t="shared" si="102"/>
        <v>4</v>
      </c>
      <c r="BK348" s="57">
        <f t="shared" si="103"/>
        <v>0</v>
      </c>
    </row>
    <row r="349" spans="1:63" x14ac:dyDescent="0.3">
      <c r="A349" s="99" t="s">
        <v>463</v>
      </c>
      <c r="B349" s="99" t="s">
        <v>25</v>
      </c>
      <c r="C349" s="100">
        <v>871</v>
      </c>
      <c r="D349" s="99" t="s">
        <v>630</v>
      </c>
      <c r="E349" s="99" t="s">
        <v>463</v>
      </c>
      <c r="F349" s="99" t="s">
        <v>25</v>
      </c>
      <c r="G349" s="100" t="s">
        <v>522</v>
      </c>
      <c r="H349" s="100">
        <v>9723</v>
      </c>
      <c r="I349" s="99" t="s">
        <v>740</v>
      </c>
      <c r="J349" s="42">
        <v>6</v>
      </c>
      <c r="K349" s="42">
        <v>11</v>
      </c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93">
        <f t="shared" si="87"/>
        <v>17</v>
      </c>
      <c r="W349" s="50">
        <v>0</v>
      </c>
      <c r="X349" s="50">
        <v>0</v>
      </c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93">
        <f t="shared" si="88"/>
        <v>0</v>
      </c>
      <c r="AJ349" s="50">
        <v>0</v>
      </c>
      <c r="AK349" s="50">
        <v>0</v>
      </c>
      <c r="AL349" s="50"/>
      <c r="AM349" s="50"/>
      <c r="AN349" s="50"/>
      <c r="AO349" s="50"/>
      <c r="AP349" s="50"/>
      <c r="AQ349" s="50"/>
      <c r="AR349" s="50"/>
      <c r="AS349" s="50"/>
      <c r="AT349" s="50"/>
      <c r="AU349" s="50"/>
      <c r="AV349" s="93">
        <f t="shared" si="89"/>
        <v>0</v>
      </c>
      <c r="AW349" s="50">
        <f t="shared" si="90"/>
        <v>6</v>
      </c>
      <c r="AX349" s="50">
        <f t="shared" si="91"/>
        <v>11</v>
      </c>
      <c r="AY349" s="50">
        <f t="shared" si="92"/>
        <v>0</v>
      </c>
      <c r="AZ349" s="50">
        <f t="shared" si="93"/>
        <v>0</v>
      </c>
      <c r="BA349" s="50">
        <f t="shared" si="94"/>
        <v>0</v>
      </c>
      <c r="BB349" s="50">
        <f t="shared" si="95"/>
        <v>0</v>
      </c>
      <c r="BC349" s="50">
        <f t="shared" si="96"/>
        <v>0</v>
      </c>
      <c r="BD349" s="50">
        <f t="shared" si="97"/>
        <v>0</v>
      </c>
      <c r="BE349" s="50">
        <f t="shared" si="98"/>
        <v>0</v>
      </c>
      <c r="BF349" s="50">
        <f t="shared" si="99"/>
        <v>0</v>
      </c>
      <c r="BG349" s="50">
        <f t="shared" si="100"/>
        <v>0</v>
      </c>
      <c r="BH349" s="50">
        <f t="shared" si="101"/>
        <v>0</v>
      </c>
      <c r="BI349" s="51"/>
      <c r="BJ349" s="51">
        <f t="shared" si="102"/>
        <v>17</v>
      </c>
      <c r="BK349" s="57">
        <f t="shared" si="103"/>
        <v>0</v>
      </c>
    </row>
    <row r="350" spans="1:63" x14ac:dyDescent="0.3">
      <c r="A350" s="99" t="s">
        <v>463</v>
      </c>
      <c r="B350" s="99" t="s">
        <v>25</v>
      </c>
      <c r="C350" s="100">
        <v>871</v>
      </c>
      <c r="D350" s="99" t="s">
        <v>630</v>
      </c>
      <c r="E350" s="99" t="s">
        <v>463</v>
      </c>
      <c r="F350" s="99" t="s">
        <v>25</v>
      </c>
      <c r="G350" s="100" t="s">
        <v>522</v>
      </c>
      <c r="H350" s="100">
        <v>9729</v>
      </c>
      <c r="I350" s="99" t="s">
        <v>741</v>
      </c>
      <c r="J350" s="42">
        <v>0</v>
      </c>
      <c r="K350" s="42">
        <v>0</v>
      </c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93">
        <f t="shared" si="87"/>
        <v>0</v>
      </c>
      <c r="W350" s="50">
        <v>0</v>
      </c>
      <c r="X350" s="50">
        <v>0</v>
      </c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93">
        <f t="shared" si="88"/>
        <v>0</v>
      </c>
      <c r="AJ350" s="50">
        <v>0</v>
      </c>
      <c r="AK350" s="50">
        <v>0</v>
      </c>
      <c r="AL350" s="50"/>
      <c r="AM350" s="50"/>
      <c r="AN350" s="50"/>
      <c r="AO350" s="50"/>
      <c r="AP350" s="50"/>
      <c r="AQ350" s="50"/>
      <c r="AR350" s="50"/>
      <c r="AS350" s="50"/>
      <c r="AT350" s="50"/>
      <c r="AU350" s="50"/>
      <c r="AV350" s="93">
        <f t="shared" si="89"/>
        <v>0</v>
      </c>
      <c r="AW350" s="50">
        <f t="shared" si="90"/>
        <v>0</v>
      </c>
      <c r="AX350" s="50">
        <f t="shared" si="91"/>
        <v>0</v>
      </c>
      <c r="AY350" s="50">
        <f t="shared" si="92"/>
        <v>0</v>
      </c>
      <c r="AZ350" s="50">
        <f t="shared" si="93"/>
        <v>0</v>
      </c>
      <c r="BA350" s="50">
        <f t="shared" si="94"/>
        <v>0</v>
      </c>
      <c r="BB350" s="50">
        <f t="shared" si="95"/>
        <v>0</v>
      </c>
      <c r="BC350" s="50">
        <f t="shared" si="96"/>
        <v>0</v>
      </c>
      <c r="BD350" s="50">
        <f t="shared" si="97"/>
        <v>0</v>
      </c>
      <c r="BE350" s="50">
        <f t="shared" si="98"/>
        <v>0</v>
      </c>
      <c r="BF350" s="50">
        <f t="shared" si="99"/>
        <v>0</v>
      </c>
      <c r="BG350" s="50">
        <f t="shared" si="100"/>
        <v>0</v>
      </c>
      <c r="BH350" s="50">
        <f t="shared" si="101"/>
        <v>0</v>
      </c>
      <c r="BI350" s="51"/>
      <c r="BJ350" s="51">
        <f t="shared" si="102"/>
        <v>0</v>
      </c>
      <c r="BK350" s="57">
        <f t="shared" si="103"/>
        <v>0</v>
      </c>
    </row>
    <row r="351" spans="1:63" x14ac:dyDescent="0.3">
      <c r="A351" s="99" t="s">
        <v>463</v>
      </c>
      <c r="B351" s="99" t="s">
        <v>25</v>
      </c>
      <c r="C351" s="100">
        <v>871</v>
      </c>
      <c r="D351" s="99" t="s">
        <v>630</v>
      </c>
      <c r="E351" s="99" t="s">
        <v>463</v>
      </c>
      <c r="F351" s="99" t="s">
        <v>385</v>
      </c>
      <c r="G351" s="100" t="s">
        <v>522</v>
      </c>
      <c r="H351" s="100">
        <v>10259</v>
      </c>
      <c r="I351" s="99" t="s">
        <v>742</v>
      </c>
      <c r="J351" s="42">
        <v>1</v>
      </c>
      <c r="K351" s="42">
        <v>8</v>
      </c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93">
        <f t="shared" si="87"/>
        <v>9</v>
      </c>
      <c r="W351" s="50">
        <v>0</v>
      </c>
      <c r="X351" s="50">
        <v>0</v>
      </c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93">
        <f t="shared" si="88"/>
        <v>0</v>
      </c>
      <c r="AJ351" s="50">
        <v>0</v>
      </c>
      <c r="AK351" s="50">
        <v>0</v>
      </c>
      <c r="AL351" s="50"/>
      <c r="AM351" s="50"/>
      <c r="AN351" s="50"/>
      <c r="AO351" s="50"/>
      <c r="AP351" s="50"/>
      <c r="AQ351" s="50"/>
      <c r="AR351" s="50"/>
      <c r="AS351" s="50"/>
      <c r="AT351" s="50"/>
      <c r="AU351" s="50"/>
      <c r="AV351" s="93">
        <f t="shared" si="89"/>
        <v>0</v>
      </c>
      <c r="AW351" s="50">
        <f t="shared" si="90"/>
        <v>1</v>
      </c>
      <c r="AX351" s="50">
        <f t="shared" si="91"/>
        <v>8</v>
      </c>
      <c r="AY351" s="50">
        <f t="shared" si="92"/>
        <v>0</v>
      </c>
      <c r="AZ351" s="50">
        <f t="shared" si="93"/>
        <v>0</v>
      </c>
      <c r="BA351" s="50">
        <f t="shared" si="94"/>
        <v>0</v>
      </c>
      <c r="BB351" s="50">
        <f t="shared" si="95"/>
        <v>0</v>
      </c>
      <c r="BC351" s="50">
        <f t="shared" si="96"/>
        <v>0</v>
      </c>
      <c r="BD351" s="50">
        <f t="shared" si="97"/>
        <v>0</v>
      </c>
      <c r="BE351" s="50">
        <f t="shared" si="98"/>
        <v>0</v>
      </c>
      <c r="BF351" s="50">
        <f t="shared" si="99"/>
        <v>0</v>
      </c>
      <c r="BG351" s="50">
        <f t="shared" si="100"/>
        <v>0</v>
      </c>
      <c r="BH351" s="50">
        <f t="shared" si="101"/>
        <v>0</v>
      </c>
      <c r="BI351" s="51"/>
      <c r="BJ351" s="51">
        <f t="shared" si="102"/>
        <v>9</v>
      </c>
      <c r="BK351" s="57">
        <f t="shared" si="103"/>
        <v>0</v>
      </c>
    </row>
    <row r="352" spans="1:63" x14ac:dyDescent="0.3">
      <c r="A352" s="99" t="s">
        <v>569</v>
      </c>
      <c r="B352" s="99" t="s">
        <v>587</v>
      </c>
      <c r="C352" s="100">
        <v>870</v>
      </c>
      <c r="D352" s="99" t="s">
        <v>536</v>
      </c>
      <c r="E352" s="99" t="s">
        <v>256</v>
      </c>
      <c r="F352" s="99" t="s">
        <v>460</v>
      </c>
      <c r="G352" s="100" t="s">
        <v>522</v>
      </c>
      <c r="H352" s="100">
        <v>10488</v>
      </c>
      <c r="I352" s="99" t="s">
        <v>230</v>
      </c>
      <c r="J352" s="42">
        <v>11</v>
      </c>
      <c r="K352" s="42">
        <v>2</v>
      </c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93">
        <f t="shared" si="87"/>
        <v>13</v>
      </c>
      <c r="W352" s="50">
        <v>0</v>
      </c>
      <c r="X352" s="50">
        <v>0</v>
      </c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93">
        <f t="shared" si="88"/>
        <v>0</v>
      </c>
      <c r="AJ352" s="50">
        <v>0</v>
      </c>
      <c r="AK352" s="50">
        <v>0</v>
      </c>
      <c r="AL352" s="50"/>
      <c r="AM352" s="50"/>
      <c r="AN352" s="50"/>
      <c r="AO352" s="50"/>
      <c r="AP352" s="50"/>
      <c r="AQ352" s="50"/>
      <c r="AR352" s="50"/>
      <c r="AS352" s="50"/>
      <c r="AT352" s="50"/>
      <c r="AU352" s="50"/>
      <c r="AV352" s="93">
        <f t="shared" si="89"/>
        <v>0</v>
      </c>
      <c r="AW352" s="50">
        <f t="shared" si="90"/>
        <v>11</v>
      </c>
      <c r="AX352" s="50">
        <f t="shared" si="91"/>
        <v>2</v>
      </c>
      <c r="AY352" s="50">
        <f t="shared" si="92"/>
        <v>0</v>
      </c>
      <c r="AZ352" s="50">
        <f t="shared" si="93"/>
        <v>0</v>
      </c>
      <c r="BA352" s="50">
        <f t="shared" si="94"/>
        <v>0</v>
      </c>
      <c r="BB352" s="50">
        <f t="shared" si="95"/>
        <v>0</v>
      </c>
      <c r="BC352" s="50">
        <f t="shared" si="96"/>
        <v>0</v>
      </c>
      <c r="BD352" s="50">
        <f t="shared" si="97"/>
        <v>0</v>
      </c>
      <c r="BE352" s="50">
        <f t="shared" si="98"/>
        <v>0</v>
      </c>
      <c r="BF352" s="50">
        <f t="shared" si="99"/>
        <v>0</v>
      </c>
      <c r="BG352" s="50">
        <f t="shared" si="100"/>
        <v>0</v>
      </c>
      <c r="BH352" s="50">
        <f t="shared" si="101"/>
        <v>0</v>
      </c>
      <c r="BI352" s="51"/>
      <c r="BJ352" s="51">
        <f t="shared" si="102"/>
        <v>13</v>
      </c>
      <c r="BK352" s="57">
        <f t="shared" si="103"/>
        <v>0</v>
      </c>
    </row>
    <row r="353" spans="1:63" x14ac:dyDescent="0.3">
      <c r="A353" s="99" t="s">
        <v>5</v>
      </c>
      <c r="B353" s="99" t="s">
        <v>106</v>
      </c>
      <c r="C353" s="100">
        <v>0</v>
      </c>
      <c r="D353" s="99" t="s">
        <v>743</v>
      </c>
      <c r="E353" s="99" t="s">
        <v>520</v>
      </c>
      <c r="F353" s="99" t="s">
        <v>518</v>
      </c>
      <c r="G353" s="100" t="s">
        <v>539</v>
      </c>
      <c r="H353" s="100">
        <v>10605</v>
      </c>
      <c r="I353" s="99" t="s">
        <v>744</v>
      </c>
      <c r="J353" s="42">
        <v>0</v>
      </c>
      <c r="K353" s="42">
        <v>0</v>
      </c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93">
        <f t="shared" si="87"/>
        <v>0</v>
      </c>
      <c r="W353" s="50">
        <v>0</v>
      </c>
      <c r="X353" s="50">
        <v>0</v>
      </c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93">
        <f t="shared" si="88"/>
        <v>0</v>
      </c>
      <c r="AJ353" s="50">
        <v>0</v>
      </c>
      <c r="AK353" s="50">
        <v>0</v>
      </c>
      <c r="AL353" s="50"/>
      <c r="AM353" s="50"/>
      <c r="AN353" s="50"/>
      <c r="AO353" s="50"/>
      <c r="AP353" s="50"/>
      <c r="AQ353" s="50"/>
      <c r="AR353" s="50"/>
      <c r="AS353" s="50"/>
      <c r="AT353" s="50"/>
      <c r="AU353" s="50"/>
      <c r="AV353" s="93">
        <f t="shared" si="89"/>
        <v>0</v>
      </c>
      <c r="AW353" s="50">
        <f t="shared" si="90"/>
        <v>0</v>
      </c>
      <c r="AX353" s="50">
        <f t="shared" si="91"/>
        <v>0</v>
      </c>
      <c r="AY353" s="50">
        <f t="shared" si="92"/>
        <v>0</v>
      </c>
      <c r="AZ353" s="50">
        <f t="shared" si="93"/>
        <v>0</v>
      </c>
      <c r="BA353" s="50">
        <f t="shared" si="94"/>
        <v>0</v>
      </c>
      <c r="BB353" s="50">
        <f t="shared" si="95"/>
        <v>0</v>
      </c>
      <c r="BC353" s="50">
        <f t="shared" si="96"/>
        <v>0</v>
      </c>
      <c r="BD353" s="50">
        <f t="shared" si="97"/>
        <v>0</v>
      </c>
      <c r="BE353" s="50">
        <f t="shared" si="98"/>
        <v>0</v>
      </c>
      <c r="BF353" s="50">
        <f t="shared" si="99"/>
        <v>0</v>
      </c>
      <c r="BG353" s="50">
        <f t="shared" si="100"/>
        <v>0</v>
      </c>
      <c r="BH353" s="50">
        <f t="shared" si="101"/>
        <v>0</v>
      </c>
      <c r="BI353" s="51"/>
      <c r="BJ353" s="51">
        <f t="shared" si="102"/>
        <v>0</v>
      </c>
      <c r="BK353" s="57">
        <f t="shared" si="103"/>
        <v>0</v>
      </c>
    </row>
    <row r="354" spans="1:63" x14ac:dyDescent="0.3">
      <c r="A354" s="99" t="s">
        <v>251</v>
      </c>
      <c r="B354" s="99" t="s">
        <v>251</v>
      </c>
      <c r="C354" s="100">
        <v>0</v>
      </c>
      <c r="D354" s="99" t="s">
        <v>743</v>
      </c>
      <c r="E354" s="99" t="s">
        <v>520</v>
      </c>
      <c r="F354" s="99" t="s">
        <v>518</v>
      </c>
      <c r="G354" s="100" t="s">
        <v>745</v>
      </c>
      <c r="H354" s="100">
        <v>10720</v>
      </c>
      <c r="I354" s="99" t="s">
        <v>746</v>
      </c>
      <c r="J354" s="42">
        <v>0</v>
      </c>
      <c r="K354" s="42">
        <v>0</v>
      </c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93">
        <f t="shared" si="87"/>
        <v>0</v>
      </c>
      <c r="W354" s="50">
        <v>0</v>
      </c>
      <c r="X354" s="50">
        <v>0</v>
      </c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93">
        <f t="shared" si="88"/>
        <v>0</v>
      </c>
      <c r="AJ354" s="50">
        <v>0</v>
      </c>
      <c r="AK354" s="50">
        <v>0</v>
      </c>
      <c r="AL354" s="50"/>
      <c r="AM354" s="50"/>
      <c r="AN354" s="50"/>
      <c r="AO354" s="50"/>
      <c r="AP354" s="50"/>
      <c r="AQ354" s="50"/>
      <c r="AR354" s="50"/>
      <c r="AS354" s="50"/>
      <c r="AT354" s="50"/>
      <c r="AU354" s="50"/>
      <c r="AV354" s="93">
        <f t="shared" si="89"/>
        <v>0</v>
      </c>
      <c r="AW354" s="50">
        <f t="shared" si="90"/>
        <v>0</v>
      </c>
      <c r="AX354" s="50">
        <f t="shared" si="91"/>
        <v>0</v>
      </c>
      <c r="AY354" s="50">
        <f t="shared" si="92"/>
        <v>0</v>
      </c>
      <c r="AZ354" s="50">
        <f t="shared" si="93"/>
        <v>0</v>
      </c>
      <c r="BA354" s="50">
        <f t="shared" si="94"/>
        <v>0</v>
      </c>
      <c r="BB354" s="50">
        <f t="shared" si="95"/>
        <v>0</v>
      </c>
      <c r="BC354" s="50">
        <f t="shared" si="96"/>
        <v>0</v>
      </c>
      <c r="BD354" s="50">
        <f t="shared" si="97"/>
        <v>0</v>
      </c>
      <c r="BE354" s="50">
        <f t="shared" si="98"/>
        <v>0</v>
      </c>
      <c r="BF354" s="50">
        <f t="shared" si="99"/>
        <v>0</v>
      </c>
      <c r="BG354" s="50">
        <f t="shared" si="100"/>
        <v>0</v>
      </c>
      <c r="BH354" s="50">
        <f t="shared" si="101"/>
        <v>0</v>
      </c>
      <c r="BI354" s="51"/>
      <c r="BJ354" s="51">
        <f t="shared" si="102"/>
        <v>0</v>
      </c>
      <c r="BK354" s="57">
        <f t="shared" si="103"/>
        <v>0</v>
      </c>
    </row>
    <row r="355" spans="1:63" x14ac:dyDescent="0.3">
      <c r="A355" s="99" t="s">
        <v>569</v>
      </c>
      <c r="B355" s="99" t="s">
        <v>256</v>
      </c>
      <c r="C355" s="100">
        <v>0</v>
      </c>
      <c r="D355" s="99" t="s">
        <v>743</v>
      </c>
      <c r="E355" s="99" t="s">
        <v>520</v>
      </c>
      <c r="F355" s="99" t="s">
        <v>518</v>
      </c>
      <c r="G355" s="100" t="s">
        <v>745</v>
      </c>
      <c r="H355" s="100">
        <v>10721</v>
      </c>
      <c r="I355" s="99" t="s">
        <v>747</v>
      </c>
      <c r="J355" s="42">
        <v>0</v>
      </c>
      <c r="K355" s="42">
        <v>0</v>
      </c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93">
        <f t="shared" si="87"/>
        <v>0</v>
      </c>
      <c r="W355" s="50">
        <v>0</v>
      </c>
      <c r="X355" s="50">
        <v>0</v>
      </c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93">
        <f t="shared" si="88"/>
        <v>0</v>
      </c>
      <c r="AJ355" s="50">
        <v>0</v>
      </c>
      <c r="AK355" s="50">
        <v>0</v>
      </c>
      <c r="AL355" s="50"/>
      <c r="AM355" s="50"/>
      <c r="AN355" s="50"/>
      <c r="AO355" s="50"/>
      <c r="AP355" s="50"/>
      <c r="AQ355" s="50"/>
      <c r="AR355" s="50"/>
      <c r="AS355" s="50"/>
      <c r="AT355" s="50"/>
      <c r="AU355" s="50"/>
      <c r="AV355" s="93">
        <f t="shared" si="89"/>
        <v>0</v>
      </c>
      <c r="AW355" s="50">
        <f t="shared" si="90"/>
        <v>0</v>
      </c>
      <c r="AX355" s="50">
        <f t="shared" si="91"/>
        <v>0</v>
      </c>
      <c r="AY355" s="50">
        <f t="shared" si="92"/>
        <v>0</v>
      </c>
      <c r="AZ355" s="50">
        <f t="shared" si="93"/>
        <v>0</v>
      </c>
      <c r="BA355" s="50">
        <f t="shared" si="94"/>
        <v>0</v>
      </c>
      <c r="BB355" s="50">
        <f t="shared" si="95"/>
        <v>0</v>
      </c>
      <c r="BC355" s="50">
        <f t="shared" si="96"/>
        <v>0</v>
      </c>
      <c r="BD355" s="50">
        <f t="shared" si="97"/>
        <v>0</v>
      </c>
      <c r="BE355" s="50">
        <f t="shared" si="98"/>
        <v>0</v>
      </c>
      <c r="BF355" s="50">
        <f t="shared" si="99"/>
        <v>0</v>
      </c>
      <c r="BG355" s="50">
        <f t="shared" si="100"/>
        <v>0</v>
      </c>
      <c r="BH355" s="50">
        <f t="shared" si="101"/>
        <v>0</v>
      </c>
      <c r="BI355" s="51"/>
      <c r="BJ355" s="51">
        <f t="shared" si="102"/>
        <v>0</v>
      </c>
      <c r="BK355" s="57">
        <f t="shared" si="103"/>
        <v>0</v>
      </c>
    </row>
    <row r="356" spans="1:63" x14ac:dyDescent="0.3">
      <c r="A356" s="99" t="s">
        <v>251</v>
      </c>
      <c r="B356" s="99" t="s">
        <v>332</v>
      </c>
      <c r="C356" s="100">
        <v>0</v>
      </c>
      <c r="D356" s="99" t="s">
        <v>743</v>
      </c>
      <c r="E356" s="99" t="s">
        <v>520</v>
      </c>
      <c r="F356" s="99" t="s">
        <v>518</v>
      </c>
      <c r="G356" s="100" t="s">
        <v>745</v>
      </c>
      <c r="H356" s="100">
        <v>10722</v>
      </c>
      <c r="I356" s="99" t="s">
        <v>748</v>
      </c>
      <c r="J356" s="42">
        <v>0</v>
      </c>
      <c r="K356" s="42">
        <v>0</v>
      </c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93">
        <f t="shared" si="87"/>
        <v>0</v>
      </c>
      <c r="W356" s="50">
        <v>0</v>
      </c>
      <c r="X356" s="50">
        <v>0</v>
      </c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93">
        <f t="shared" si="88"/>
        <v>0</v>
      </c>
      <c r="AJ356" s="50">
        <v>0</v>
      </c>
      <c r="AK356" s="50">
        <v>0</v>
      </c>
      <c r="AL356" s="50"/>
      <c r="AM356" s="50"/>
      <c r="AN356" s="50"/>
      <c r="AO356" s="50"/>
      <c r="AP356" s="50"/>
      <c r="AQ356" s="50"/>
      <c r="AR356" s="50"/>
      <c r="AS356" s="50"/>
      <c r="AT356" s="50"/>
      <c r="AU356" s="50"/>
      <c r="AV356" s="93">
        <f t="shared" si="89"/>
        <v>0</v>
      </c>
      <c r="AW356" s="50">
        <f t="shared" si="90"/>
        <v>0</v>
      </c>
      <c r="AX356" s="50">
        <f t="shared" si="91"/>
        <v>0</v>
      </c>
      <c r="AY356" s="50">
        <f t="shared" si="92"/>
        <v>0</v>
      </c>
      <c r="AZ356" s="50">
        <f t="shared" si="93"/>
        <v>0</v>
      </c>
      <c r="BA356" s="50">
        <f t="shared" si="94"/>
        <v>0</v>
      </c>
      <c r="BB356" s="50">
        <f t="shared" si="95"/>
        <v>0</v>
      </c>
      <c r="BC356" s="50">
        <f t="shared" si="96"/>
        <v>0</v>
      </c>
      <c r="BD356" s="50">
        <f t="shared" si="97"/>
        <v>0</v>
      </c>
      <c r="BE356" s="50">
        <f t="shared" si="98"/>
        <v>0</v>
      </c>
      <c r="BF356" s="50">
        <f t="shared" si="99"/>
        <v>0</v>
      </c>
      <c r="BG356" s="50">
        <f t="shared" si="100"/>
        <v>0</v>
      </c>
      <c r="BH356" s="50">
        <f t="shared" si="101"/>
        <v>0</v>
      </c>
      <c r="BI356" s="51"/>
      <c r="BJ356" s="51">
        <f t="shared" si="102"/>
        <v>0</v>
      </c>
      <c r="BK356" s="57">
        <f t="shared" si="103"/>
        <v>0</v>
      </c>
    </row>
    <row r="357" spans="1:63" x14ac:dyDescent="0.3">
      <c r="A357" s="99" t="s">
        <v>251</v>
      </c>
      <c r="B357" s="99" t="s">
        <v>251</v>
      </c>
      <c r="C357" s="100">
        <v>0</v>
      </c>
      <c r="D357" s="99" t="s">
        <v>743</v>
      </c>
      <c r="E357" s="99" t="s">
        <v>520</v>
      </c>
      <c r="F357" s="99" t="s">
        <v>518</v>
      </c>
      <c r="G357" s="100" t="s">
        <v>745</v>
      </c>
      <c r="H357" s="100">
        <v>10725</v>
      </c>
      <c r="I357" s="99" t="s">
        <v>749</v>
      </c>
      <c r="J357" s="42">
        <v>0</v>
      </c>
      <c r="K357" s="42">
        <v>0</v>
      </c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93">
        <f t="shared" si="87"/>
        <v>0</v>
      </c>
      <c r="W357" s="50">
        <v>0</v>
      </c>
      <c r="X357" s="50">
        <v>0</v>
      </c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93">
        <f t="shared" si="88"/>
        <v>0</v>
      </c>
      <c r="AJ357" s="50">
        <v>0</v>
      </c>
      <c r="AK357" s="50">
        <v>0</v>
      </c>
      <c r="AL357" s="50"/>
      <c r="AM357" s="50"/>
      <c r="AN357" s="50"/>
      <c r="AO357" s="50"/>
      <c r="AP357" s="50"/>
      <c r="AQ357" s="50"/>
      <c r="AR357" s="50"/>
      <c r="AS357" s="50"/>
      <c r="AT357" s="50"/>
      <c r="AU357" s="50"/>
      <c r="AV357" s="93">
        <f t="shared" si="89"/>
        <v>0</v>
      </c>
      <c r="AW357" s="50">
        <f t="shared" si="90"/>
        <v>0</v>
      </c>
      <c r="AX357" s="50">
        <f t="shared" si="91"/>
        <v>0</v>
      </c>
      <c r="AY357" s="50">
        <f t="shared" si="92"/>
        <v>0</v>
      </c>
      <c r="AZ357" s="50">
        <f t="shared" si="93"/>
        <v>0</v>
      </c>
      <c r="BA357" s="50">
        <f t="shared" si="94"/>
        <v>0</v>
      </c>
      <c r="BB357" s="50">
        <f t="shared" si="95"/>
        <v>0</v>
      </c>
      <c r="BC357" s="50">
        <f t="shared" si="96"/>
        <v>0</v>
      </c>
      <c r="BD357" s="50">
        <f t="shared" si="97"/>
        <v>0</v>
      </c>
      <c r="BE357" s="50">
        <f t="shared" si="98"/>
        <v>0</v>
      </c>
      <c r="BF357" s="50">
        <f t="shared" si="99"/>
        <v>0</v>
      </c>
      <c r="BG357" s="50">
        <f t="shared" si="100"/>
        <v>0</v>
      </c>
      <c r="BH357" s="50">
        <f t="shared" si="101"/>
        <v>0</v>
      </c>
      <c r="BI357" s="51"/>
      <c r="BJ357" s="51">
        <f t="shared" si="102"/>
        <v>0</v>
      </c>
      <c r="BK357" s="57">
        <f t="shared" si="103"/>
        <v>0</v>
      </c>
    </row>
    <row r="358" spans="1:63" x14ac:dyDescent="0.3">
      <c r="A358" s="99" t="s">
        <v>5</v>
      </c>
      <c r="B358" s="99" t="s">
        <v>240</v>
      </c>
      <c r="C358" s="100">
        <v>0</v>
      </c>
      <c r="D358" s="99" t="s">
        <v>743</v>
      </c>
      <c r="E358" s="99" t="s">
        <v>520</v>
      </c>
      <c r="F358" s="99" t="s">
        <v>518</v>
      </c>
      <c r="G358" s="100" t="s">
        <v>539</v>
      </c>
      <c r="H358" s="100">
        <v>10736</v>
      </c>
      <c r="I358" s="99" t="s">
        <v>750</v>
      </c>
      <c r="J358" s="42">
        <v>0</v>
      </c>
      <c r="K358" s="42">
        <v>0</v>
      </c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93">
        <f t="shared" si="87"/>
        <v>0</v>
      </c>
      <c r="W358" s="50">
        <v>0</v>
      </c>
      <c r="X358" s="50">
        <v>0</v>
      </c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93">
        <f t="shared" si="88"/>
        <v>0</v>
      </c>
      <c r="AJ358" s="50">
        <v>0</v>
      </c>
      <c r="AK358" s="50">
        <v>0</v>
      </c>
      <c r="AL358" s="50"/>
      <c r="AM358" s="50"/>
      <c r="AN358" s="50"/>
      <c r="AO358" s="50"/>
      <c r="AP358" s="50"/>
      <c r="AQ358" s="50"/>
      <c r="AR358" s="50"/>
      <c r="AS358" s="50"/>
      <c r="AT358" s="50"/>
      <c r="AU358" s="50"/>
      <c r="AV358" s="93">
        <f t="shared" si="89"/>
        <v>0</v>
      </c>
      <c r="AW358" s="50">
        <f t="shared" si="90"/>
        <v>0</v>
      </c>
      <c r="AX358" s="50">
        <f t="shared" si="91"/>
        <v>0</v>
      </c>
      <c r="AY358" s="50">
        <f t="shared" si="92"/>
        <v>0</v>
      </c>
      <c r="AZ358" s="50">
        <f t="shared" si="93"/>
        <v>0</v>
      </c>
      <c r="BA358" s="50">
        <f t="shared" si="94"/>
        <v>0</v>
      </c>
      <c r="BB358" s="50">
        <f t="shared" si="95"/>
        <v>0</v>
      </c>
      <c r="BC358" s="50">
        <f t="shared" si="96"/>
        <v>0</v>
      </c>
      <c r="BD358" s="50">
        <f t="shared" si="97"/>
        <v>0</v>
      </c>
      <c r="BE358" s="50">
        <f t="shared" si="98"/>
        <v>0</v>
      </c>
      <c r="BF358" s="50">
        <f t="shared" si="99"/>
        <v>0</v>
      </c>
      <c r="BG358" s="50">
        <f t="shared" si="100"/>
        <v>0</v>
      </c>
      <c r="BH358" s="50">
        <f t="shared" si="101"/>
        <v>0</v>
      </c>
      <c r="BI358" s="51"/>
      <c r="BJ358" s="51">
        <f t="shared" si="102"/>
        <v>0</v>
      </c>
      <c r="BK358" s="57">
        <f t="shared" si="103"/>
        <v>0</v>
      </c>
    </row>
    <row r="359" spans="1:63" x14ac:dyDescent="0.3">
      <c r="A359" s="99" t="s">
        <v>5</v>
      </c>
      <c r="B359" s="99" t="s">
        <v>240</v>
      </c>
      <c r="C359" s="100">
        <v>0</v>
      </c>
      <c r="D359" s="99" t="s">
        <v>743</v>
      </c>
      <c r="E359" s="99" t="s">
        <v>520</v>
      </c>
      <c r="F359" s="99" t="s">
        <v>518</v>
      </c>
      <c r="G359" s="100" t="s">
        <v>522</v>
      </c>
      <c r="H359" s="100">
        <v>10801</v>
      </c>
      <c r="I359" s="99" t="s">
        <v>751</v>
      </c>
      <c r="J359" s="42">
        <v>0</v>
      </c>
      <c r="K359" s="42">
        <v>0</v>
      </c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93">
        <f t="shared" si="87"/>
        <v>0</v>
      </c>
      <c r="W359" s="50">
        <v>0</v>
      </c>
      <c r="X359" s="50">
        <v>0</v>
      </c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93">
        <f t="shared" si="88"/>
        <v>0</v>
      </c>
      <c r="AJ359" s="50">
        <v>0</v>
      </c>
      <c r="AK359" s="50">
        <v>0</v>
      </c>
      <c r="AL359" s="50"/>
      <c r="AM359" s="50"/>
      <c r="AN359" s="50"/>
      <c r="AO359" s="50"/>
      <c r="AP359" s="50"/>
      <c r="AQ359" s="50"/>
      <c r="AR359" s="50"/>
      <c r="AS359" s="50"/>
      <c r="AT359" s="50"/>
      <c r="AU359" s="50"/>
      <c r="AV359" s="93">
        <f t="shared" si="89"/>
        <v>0</v>
      </c>
      <c r="AW359" s="50">
        <f t="shared" si="90"/>
        <v>0</v>
      </c>
      <c r="AX359" s="50">
        <f t="shared" si="91"/>
        <v>0</v>
      </c>
      <c r="AY359" s="50">
        <f t="shared" si="92"/>
        <v>0</v>
      </c>
      <c r="AZ359" s="50">
        <f t="shared" si="93"/>
        <v>0</v>
      </c>
      <c r="BA359" s="50">
        <f t="shared" si="94"/>
        <v>0</v>
      </c>
      <c r="BB359" s="50">
        <f t="shared" si="95"/>
        <v>0</v>
      </c>
      <c r="BC359" s="50">
        <f t="shared" si="96"/>
        <v>0</v>
      </c>
      <c r="BD359" s="50">
        <f t="shared" si="97"/>
        <v>0</v>
      </c>
      <c r="BE359" s="50">
        <f t="shared" si="98"/>
        <v>0</v>
      </c>
      <c r="BF359" s="50">
        <f t="shared" si="99"/>
        <v>0</v>
      </c>
      <c r="BG359" s="50">
        <f t="shared" si="100"/>
        <v>0</v>
      </c>
      <c r="BH359" s="50">
        <f t="shared" si="101"/>
        <v>0</v>
      </c>
      <c r="BI359" s="51"/>
      <c r="BJ359" s="51">
        <f t="shared" si="102"/>
        <v>0</v>
      </c>
      <c r="BK359" s="57">
        <f t="shared" si="103"/>
        <v>0</v>
      </c>
    </row>
    <row r="360" spans="1:63" x14ac:dyDescent="0.3">
      <c r="A360" s="99" t="s">
        <v>5</v>
      </c>
      <c r="B360" s="99" t="s">
        <v>240</v>
      </c>
      <c r="C360" s="100">
        <v>0</v>
      </c>
      <c r="D360" s="99" t="s">
        <v>743</v>
      </c>
      <c r="E360" s="99" t="s">
        <v>520</v>
      </c>
      <c r="F360" s="99" t="s">
        <v>518</v>
      </c>
      <c r="G360" s="100" t="s">
        <v>543</v>
      </c>
      <c r="H360" s="100">
        <v>10816</v>
      </c>
      <c r="I360" s="99" t="s">
        <v>752</v>
      </c>
      <c r="J360" s="42">
        <v>0</v>
      </c>
      <c r="K360" s="42">
        <v>0</v>
      </c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93">
        <f t="shared" si="87"/>
        <v>0</v>
      </c>
      <c r="W360" s="50">
        <v>0</v>
      </c>
      <c r="X360" s="50">
        <v>0</v>
      </c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93">
        <f t="shared" si="88"/>
        <v>0</v>
      </c>
      <c r="AJ360" s="50">
        <v>0</v>
      </c>
      <c r="AK360" s="50">
        <v>0</v>
      </c>
      <c r="AL360" s="50"/>
      <c r="AM360" s="50"/>
      <c r="AN360" s="50"/>
      <c r="AO360" s="50"/>
      <c r="AP360" s="50"/>
      <c r="AQ360" s="50"/>
      <c r="AR360" s="50"/>
      <c r="AS360" s="50"/>
      <c r="AT360" s="50"/>
      <c r="AU360" s="50"/>
      <c r="AV360" s="93">
        <f t="shared" si="89"/>
        <v>0</v>
      </c>
      <c r="AW360" s="50">
        <f t="shared" si="90"/>
        <v>0</v>
      </c>
      <c r="AX360" s="50">
        <f t="shared" si="91"/>
        <v>0</v>
      </c>
      <c r="AY360" s="50">
        <f t="shared" si="92"/>
        <v>0</v>
      </c>
      <c r="AZ360" s="50">
        <f t="shared" si="93"/>
        <v>0</v>
      </c>
      <c r="BA360" s="50">
        <f t="shared" si="94"/>
        <v>0</v>
      </c>
      <c r="BB360" s="50">
        <f t="shared" si="95"/>
        <v>0</v>
      </c>
      <c r="BC360" s="50">
        <f t="shared" si="96"/>
        <v>0</v>
      </c>
      <c r="BD360" s="50">
        <f t="shared" si="97"/>
        <v>0</v>
      </c>
      <c r="BE360" s="50">
        <f t="shared" si="98"/>
        <v>0</v>
      </c>
      <c r="BF360" s="50">
        <f t="shared" si="99"/>
        <v>0</v>
      </c>
      <c r="BG360" s="50">
        <f t="shared" si="100"/>
        <v>0</v>
      </c>
      <c r="BH360" s="50">
        <f t="shared" si="101"/>
        <v>0</v>
      </c>
      <c r="BI360" s="51"/>
      <c r="BJ360" s="51">
        <f t="shared" si="102"/>
        <v>0</v>
      </c>
      <c r="BK360" s="57">
        <f t="shared" si="103"/>
        <v>0</v>
      </c>
    </row>
    <row r="361" spans="1:63" x14ac:dyDescent="0.3">
      <c r="A361" s="99" t="s">
        <v>70</v>
      </c>
      <c r="B361" s="99" t="s">
        <v>71</v>
      </c>
      <c r="C361" s="100">
        <v>0</v>
      </c>
      <c r="D361" s="99" t="s">
        <v>743</v>
      </c>
      <c r="E361" s="99" t="s">
        <v>520</v>
      </c>
      <c r="F361" s="99" t="s">
        <v>518</v>
      </c>
      <c r="G361" s="100" t="s">
        <v>526</v>
      </c>
      <c r="H361" s="100">
        <v>10843</v>
      </c>
      <c r="I361" s="99" t="s">
        <v>753</v>
      </c>
      <c r="J361" s="42">
        <v>0</v>
      </c>
      <c r="K361" s="42">
        <v>0</v>
      </c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93">
        <f t="shared" si="87"/>
        <v>0</v>
      </c>
      <c r="W361" s="50">
        <v>0</v>
      </c>
      <c r="X361" s="50">
        <v>0</v>
      </c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93">
        <f t="shared" si="88"/>
        <v>0</v>
      </c>
      <c r="AJ361" s="50">
        <v>0</v>
      </c>
      <c r="AK361" s="50">
        <v>0</v>
      </c>
      <c r="AL361" s="50"/>
      <c r="AM361" s="50"/>
      <c r="AN361" s="50"/>
      <c r="AO361" s="50"/>
      <c r="AP361" s="50"/>
      <c r="AQ361" s="50"/>
      <c r="AR361" s="50"/>
      <c r="AS361" s="50"/>
      <c r="AT361" s="50"/>
      <c r="AU361" s="50"/>
      <c r="AV361" s="93">
        <f t="shared" si="89"/>
        <v>0</v>
      </c>
      <c r="AW361" s="50">
        <f t="shared" si="90"/>
        <v>0</v>
      </c>
      <c r="AX361" s="50">
        <f t="shared" si="91"/>
        <v>0</v>
      </c>
      <c r="AY361" s="50">
        <f t="shared" si="92"/>
        <v>0</v>
      </c>
      <c r="AZ361" s="50">
        <f t="shared" si="93"/>
        <v>0</v>
      </c>
      <c r="BA361" s="50">
        <f t="shared" si="94"/>
        <v>0</v>
      </c>
      <c r="BB361" s="50">
        <f t="shared" si="95"/>
        <v>0</v>
      </c>
      <c r="BC361" s="50">
        <f t="shared" si="96"/>
        <v>0</v>
      </c>
      <c r="BD361" s="50">
        <f t="shared" si="97"/>
        <v>0</v>
      </c>
      <c r="BE361" s="50">
        <f t="shared" si="98"/>
        <v>0</v>
      </c>
      <c r="BF361" s="50">
        <f t="shared" si="99"/>
        <v>0</v>
      </c>
      <c r="BG361" s="50">
        <f t="shared" si="100"/>
        <v>0</v>
      </c>
      <c r="BH361" s="50">
        <f t="shared" si="101"/>
        <v>0</v>
      </c>
      <c r="BI361" s="51"/>
      <c r="BJ361" s="51">
        <f t="shared" si="102"/>
        <v>0</v>
      </c>
      <c r="BK361" s="57">
        <f t="shared" si="103"/>
        <v>0</v>
      </c>
    </row>
    <row r="362" spans="1:63" x14ac:dyDescent="0.3">
      <c r="A362" s="99" t="s">
        <v>5</v>
      </c>
      <c r="B362" s="99" t="s">
        <v>106</v>
      </c>
      <c r="C362" s="100">
        <v>0</v>
      </c>
      <c r="D362" s="99" t="s">
        <v>743</v>
      </c>
      <c r="E362" s="99" t="s">
        <v>520</v>
      </c>
      <c r="F362" s="99" t="s">
        <v>518</v>
      </c>
      <c r="G362" s="100" t="s">
        <v>526</v>
      </c>
      <c r="H362" s="100">
        <v>11292</v>
      </c>
      <c r="I362" s="99" t="s">
        <v>754</v>
      </c>
      <c r="J362" s="42">
        <v>0</v>
      </c>
      <c r="K362" s="42">
        <v>0</v>
      </c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93">
        <f t="shared" si="87"/>
        <v>0</v>
      </c>
      <c r="W362" s="50">
        <v>0</v>
      </c>
      <c r="X362" s="50">
        <v>0</v>
      </c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93">
        <f t="shared" si="88"/>
        <v>0</v>
      </c>
      <c r="AJ362" s="50">
        <v>0</v>
      </c>
      <c r="AK362" s="50">
        <v>0</v>
      </c>
      <c r="AL362" s="50"/>
      <c r="AM362" s="50"/>
      <c r="AN362" s="50"/>
      <c r="AO362" s="50"/>
      <c r="AP362" s="50"/>
      <c r="AQ362" s="50"/>
      <c r="AR362" s="50"/>
      <c r="AS362" s="50"/>
      <c r="AT362" s="50"/>
      <c r="AU362" s="50"/>
      <c r="AV362" s="93">
        <f t="shared" si="89"/>
        <v>0</v>
      </c>
      <c r="AW362" s="50">
        <f t="shared" si="90"/>
        <v>0</v>
      </c>
      <c r="AX362" s="50">
        <f t="shared" si="91"/>
        <v>0</v>
      </c>
      <c r="AY362" s="50">
        <f t="shared" si="92"/>
        <v>0</v>
      </c>
      <c r="AZ362" s="50">
        <f t="shared" si="93"/>
        <v>0</v>
      </c>
      <c r="BA362" s="50">
        <f t="shared" si="94"/>
        <v>0</v>
      </c>
      <c r="BB362" s="50">
        <f t="shared" si="95"/>
        <v>0</v>
      </c>
      <c r="BC362" s="50">
        <f t="shared" si="96"/>
        <v>0</v>
      </c>
      <c r="BD362" s="50">
        <f t="shared" si="97"/>
        <v>0</v>
      </c>
      <c r="BE362" s="50">
        <f t="shared" si="98"/>
        <v>0</v>
      </c>
      <c r="BF362" s="50">
        <f t="shared" si="99"/>
        <v>0</v>
      </c>
      <c r="BG362" s="50">
        <f t="shared" si="100"/>
        <v>0</v>
      </c>
      <c r="BH362" s="50">
        <f t="shared" si="101"/>
        <v>0</v>
      </c>
      <c r="BI362" s="51"/>
      <c r="BJ362" s="51">
        <f t="shared" si="102"/>
        <v>0</v>
      </c>
      <c r="BK362" s="57">
        <f t="shared" si="103"/>
        <v>0</v>
      </c>
    </row>
    <row r="363" spans="1:63" x14ac:dyDescent="0.3">
      <c r="A363" s="99" t="s">
        <v>5</v>
      </c>
      <c r="B363" s="99" t="s">
        <v>271</v>
      </c>
      <c r="C363" s="100">
        <v>0</v>
      </c>
      <c r="D363" s="99" t="s">
        <v>743</v>
      </c>
      <c r="E363" s="99" t="s">
        <v>520</v>
      </c>
      <c r="F363" s="99" t="s">
        <v>518</v>
      </c>
      <c r="G363" s="100" t="s">
        <v>526</v>
      </c>
      <c r="H363" s="100">
        <v>11369</v>
      </c>
      <c r="I363" s="99" t="s">
        <v>755</v>
      </c>
      <c r="J363" s="42">
        <v>0</v>
      </c>
      <c r="K363" s="42">
        <v>0</v>
      </c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93">
        <f t="shared" si="87"/>
        <v>0</v>
      </c>
      <c r="W363" s="50">
        <v>0</v>
      </c>
      <c r="X363" s="50">
        <v>0</v>
      </c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93">
        <f t="shared" si="88"/>
        <v>0</v>
      </c>
      <c r="AJ363" s="50">
        <v>0</v>
      </c>
      <c r="AK363" s="50">
        <v>0</v>
      </c>
      <c r="AL363" s="50"/>
      <c r="AM363" s="50"/>
      <c r="AN363" s="50"/>
      <c r="AO363" s="50"/>
      <c r="AP363" s="50"/>
      <c r="AQ363" s="50"/>
      <c r="AR363" s="50"/>
      <c r="AS363" s="50"/>
      <c r="AT363" s="50"/>
      <c r="AU363" s="50"/>
      <c r="AV363" s="93">
        <f t="shared" si="89"/>
        <v>0</v>
      </c>
      <c r="AW363" s="50">
        <f t="shared" si="90"/>
        <v>0</v>
      </c>
      <c r="AX363" s="50">
        <f t="shared" si="91"/>
        <v>0</v>
      </c>
      <c r="AY363" s="50">
        <f t="shared" si="92"/>
        <v>0</v>
      </c>
      <c r="AZ363" s="50">
        <f t="shared" si="93"/>
        <v>0</v>
      </c>
      <c r="BA363" s="50">
        <f t="shared" si="94"/>
        <v>0</v>
      </c>
      <c r="BB363" s="50">
        <f t="shared" si="95"/>
        <v>0</v>
      </c>
      <c r="BC363" s="50">
        <f t="shared" si="96"/>
        <v>0</v>
      </c>
      <c r="BD363" s="50">
        <f t="shared" si="97"/>
        <v>0</v>
      </c>
      <c r="BE363" s="50">
        <f t="shared" si="98"/>
        <v>0</v>
      </c>
      <c r="BF363" s="50">
        <f t="shared" si="99"/>
        <v>0</v>
      </c>
      <c r="BG363" s="50">
        <f t="shared" si="100"/>
        <v>0</v>
      </c>
      <c r="BH363" s="50">
        <f t="shared" si="101"/>
        <v>0</v>
      </c>
      <c r="BI363" s="51"/>
      <c r="BJ363" s="51">
        <f t="shared" si="102"/>
        <v>0</v>
      </c>
      <c r="BK363" s="57">
        <f t="shared" si="103"/>
        <v>0</v>
      </c>
    </row>
    <row r="364" spans="1:63" x14ac:dyDescent="0.3">
      <c r="A364" s="99" t="s">
        <v>5</v>
      </c>
      <c r="B364" s="99" t="s">
        <v>106</v>
      </c>
      <c r="C364" s="100">
        <v>0</v>
      </c>
      <c r="D364" s="99" t="s">
        <v>743</v>
      </c>
      <c r="E364" s="99" t="s">
        <v>520</v>
      </c>
      <c r="F364" s="99" t="s">
        <v>518</v>
      </c>
      <c r="G364" s="100" t="s">
        <v>526</v>
      </c>
      <c r="H364" s="100">
        <v>11379</v>
      </c>
      <c r="I364" s="99" t="s">
        <v>756</v>
      </c>
      <c r="J364" s="42">
        <v>0</v>
      </c>
      <c r="K364" s="42">
        <v>0</v>
      </c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93">
        <f t="shared" si="87"/>
        <v>0</v>
      </c>
      <c r="W364" s="50">
        <v>0</v>
      </c>
      <c r="X364" s="50">
        <v>0</v>
      </c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93">
        <f t="shared" si="88"/>
        <v>0</v>
      </c>
      <c r="AJ364" s="50">
        <v>0</v>
      </c>
      <c r="AK364" s="50">
        <v>0</v>
      </c>
      <c r="AL364" s="50"/>
      <c r="AM364" s="50"/>
      <c r="AN364" s="50"/>
      <c r="AO364" s="50"/>
      <c r="AP364" s="50"/>
      <c r="AQ364" s="50"/>
      <c r="AR364" s="50"/>
      <c r="AS364" s="50"/>
      <c r="AT364" s="50"/>
      <c r="AU364" s="50"/>
      <c r="AV364" s="93">
        <f t="shared" si="89"/>
        <v>0</v>
      </c>
      <c r="AW364" s="50">
        <f t="shared" si="90"/>
        <v>0</v>
      </c>
      <c r="AX364" s="50">
        <f t="shared" si="91"/>
        <v>0</v>
      </c>
      <c r="AY364" s="50">
        <f t="shared" si="92"/>
        <v>0</v>
      </c>
      <c r="AZ364" s="50">
        <f t="shared" si="93"/>
        <v>0</v>
      </c>
      <c r="BA364" s="50">
        <f t="shared" si="94"/>
        <v>0</v>
      </c>
      <c r="BB364" s="50">
        <f t="shared" si="95"/>
        <v>0</v>
      </c>
      <c r="BC364" s="50">
        <f t="shared" si="96"/>
        <v>0</v>
      </c>
      <c r="BD364" s="50">
        <f t="shared" si="97"/>
        <v>0</v>
      </c>
      <c r="BE364" s="50">
        <f t="shared" si="98"/>
        <v>0</v>
      </c>
      <c r="BF364" s="50">
        <f t="shared" si="99"/>
        <v>0</v>
      </c>
      <c r="BG364" s="50">
        <f t="shared" si="100"/>
        <v>0</v>
      </c>
      <c r="BH364" s="50">
        <f t="shared" si="101"/>
        <v>0</v>
      </c>
      <c r="BI364" s="51"/>
      <c r="BJ364" s="51">
        <f t="shared" si="102"/>
        <v>0</v>
      </c>
      <c r="BK364" s="57">
        <f t="shared" si="103"/>
        <v>0</v>
      </c>
    </row>
    <row r="365" spans="1:63" x14ac:dyDescent="0.3">
      <c r="A365" s="99" t="s">
        <v>5</v>
      </c>
      <c r="B365" s="99" t="s">
        <v>271</v>
      </c>
      <c r="C365" s="100">
        <v>0</v>
      </c>
      <c r="D365" s="99" t="s">
        <v>743</v>
      </c>
      <c r="E365" s="99" t="s">
        <v>520</v>
      </c>
      <c r="F365" s="99" t="s">
        <v>518</v>
      </c>
      <c r="G365" s="100" t="s">
        <v>526</v>
      </c>
      <c r="H365" s="100">
        <v>11386</v>
      </c>
      <c r="I365" s="99" t="s">
        <v>757</v>
      </c>
      <c r="J365" s="42">
        <v>0</v>
      </c>
      <c r="K365" s="42">
        <v>0</v>
      </c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93">
        <f t="shared" si="87"/>
        <v>0</v>
      </c>
      <c r="W365" s="50">
        <v>0</v>
      </c>
      <c r="X365" s="50">
        <v>0</v>
      </c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93">
        <f t="shared" si="88"/>
        <v>0</v>
      </c>
      <c r="AJ365" s="50">
        <v>0</v>
      </c>
      <c r="AK365" s="50">
        <v>0</v>
      </c>
      <c r="AL365" s="50"/>
      <c r="AM365" s="50"/>
      <c r="AN365" s="50"/>
      <c r="AO365" s="50"/>
      <c r="AP365" s="50"/>
      <c r="AQ365" s="50"/>
      <c r="AR365" s="50"/>
      <c r="AS365" s="50"/>
      <c r="AT365" s="50"/>
      <c r="AU365" s="50"/>
      <c r="AV365" s="93">
        <f t="shared" si="89"/>
        <v>0</v>
      </c>
      <c r="AW365" s="50">
        <f t="shared" si="90"/>
        <v>0</v>
      </c>
      <c r="AX365" s="50">
        <f t="shared" si="91"/>
        <v>0</v>
      </c>
      <c r="AY365" s="50">
        <f t="shared" si="92"/>
        <v>0</v>
      </c>
      <c r="AZ365" s="50">
        <f t="shared" si="93"/>
        <v>0</v>
      </c>
      <c r="BA365" s="50">
        <f t="shared" si="94"/>
        <v>0</v>
      </c>
      <c r="BB365" s="50">
        <f t="shared" si="95"/>
        <v>0</v>
      </c>
      <c r="BC365" s="50">
        <f t="shared" si="96"/>
        <v>0</v>
      </c>
      <c r="BD365" s="50">
        <f t="shared" si="97"/>
        <v>0</v>
      </c>
      <c r="BE365" s="50">
        <f t="shared" si="98"/>
        <v>0</v>
      </c>
      <c r="BF365" s="50">
        <f t="shared" si="99"/>
        <v>0</v>
      </c>
      <c r="BG365" s="50">
        <f t="shared" si="100"/>
        <v>0</v>
      </c>
      <c r="BH365" s="50">
        <f t="shared" si="101"/>
        <v>0</v>
      </c>
      <c r="BI365" s="51"/>
      <c r="BJ365" s="51">
        <f t="shared" si="102"/>
        <v>0</v>
      </c>
      <c r="BK365" s="57">
        <f t="shared" si="103"/>
        <v>0</v>
      </c>
    </row>
    <row r="366" spans="1:63" x14ac:dyDescent="0.3">
      <c r="A366" s="99" t="s">
        <v>5</v>
      </c>
      <c r="B366" s="99" t="s">
        <v>240</v>
      </c>
      <c r="C366" s="100">
        <v>0</v>
      </c>
      <c r="D366" s="99" t="s">
        <v>743</v>
      </c>
      <c r="E366" s="99" t="s">
        <v>193</v>
      </c>
      <c r="F366" s="99" t="s">
        <v>743</v>
      </c>
      <c r="G366" s="100" t="s">
        <v>526</v>
      </c>
      <c r="H366" s="100">
        <v>11397</v>
      </c>
      <c r="I366" s="99" t="s">
        <v>758</v>
      </c>
      <c r="J366" s="42">
        <v>0</v>
      </c>
      <c r="K366" s="42">
        <v>0</v>
      </c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93">
        <f t="shared" si="87"/>
        <v>0</v>
      </c>
      <c r="W366" s="50">
        <v>0</v>
      </c>
      <c r="X366" s="50">
        <v>0</v>
      </c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93">
        <f t="shared" si="88"/>
        <v>0</v>
      </c>
      <c r="AJ366" s="50">
        <v>0</v>
      </c>
      <c r="AK366" s="50">
        <v>0</v>
      </c>
      <c r="AL366" s="50"/>
      <c r="AM366" s="50"/>
      <c r="AN366" s="50"/>
      <c r="AO366" s="50"/>
      <c r="AP366" s="50"/>
      <c r="AQ366" s="50"/>
      <c r="AR366" s="50"/>
      <c r="AS366" s="50"/>
      <c r="AT366" s="50"/>
      <c r="AU366" s="50"/>
      <c r="AV366" s="93">
        <f t="shared" si="89"/>
        <v>0</v>
      </c>
      <c r="AW366" s="50">
        <f t="shared" si="90"/>
        <v>0</v>
      </c>
      <c r="AX366" s="50">
        <f t="shared" si="91"/>
        <v>0</v>
      </c>
      <c r="AY366" s="50">
        <f t="shared" si="92"/>
        <v>0</v>
      </c>
      <c r="AZ366" s="50">
        <f t="shared" si="93"/>
        <v>0</v>
      </c>
      <c r="BA366" s="50">
        <f t="shared" si="94"/>
        <v>0</v>
      </c>
      <c r="BB366" s="50">
        <f t="shared" si="95"/>
        <v>0</v>
      </c>
      <c r="BC366" s="50">
        <f t="shared" si="96"/>
        <v>0</v>
      </c>
      <c r="BD366" s="50">
        <f t="shared" si="97"/>
        <v>0</v>
      </c>
      <c r="BE366" s="50">
        <f t="shared" si="98"/>
        <v>0</v>
      </c>
      <c r="BF366" s="50">
        <f t="shared" si="99"/>
        <v>0</v>
      </c>
      <c r="BG366" s="50">
        <f t="shared" si="100"/>
        <v>0</v>
      </c>
      <c r="BH366" s="50">
        <f t="shared" si="101"/>
        <v>0</v>
      </c>
      <c r="BI366" s="51"/>
      <c r="BJ366" s="51">
        <f t="shared" si="102"/>
        <v>0</v>
      </c>
      <c r="BK366" s="57">
        <f t="shared" si="103"/>
        <v>0</v>
      </c>
    </row>
    <row r="367" spans="1:63" x14ac:dyDescent="0.3">
      <c r="A367" s="99" t="s">
        <v>193</v>
      </c>
      <c r="B367" s="99" t="s">
        <v>192</v>
      </c>
      <c r="C367" s="100">
        <v>0</v>
      </c>
      <c r="D367" s="99" t="s">
        <v>743</v>
      </c>
      <c r="E367" s="99" t="s">
        <v>520</v>
      </c>
      <c r="F367" s="99" t="s">
        <v>518</v>
      </c>
      <c r="G367" s="100" t="s">
        <v>526</v>
      </c>
      <c r="H367" s="100">
        <v>11403</v>
      </c>
      <c r="I367" s="99" t="s">
        <v>759</v>
      </c>
      <c r="J367" s="42">
        <v>0</v>
      </c>
      <c r="K367" s="42">
        <v>0</v>
      </c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93">
        <f t="shared" si="87"/>
        <v>0</v>
      </c>
      <c r="W367" s="50">
        <v>0</v>
      </c>
      <c r="X367" s="50">
        <v>0</v>
      </c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93">
        <f t="shared" si="88"/>
        <v>0</v>
      </c>
      <c r="AJ367" s="50">
        <v>0</v>
      </c>
      <c r="AK367" s="50">
        <v>0</v>
      </c>
      <c r="AL367" s="50"/>
      <c r="AM367" s="50"/>
      <c r="AN367" s="50"/>
      <c r="AO367" s="50"/>
      <c r="AP367" s="50"/>
      <c r="AQ367" s="50"/>
      <c r="AR367" s="50"/>
      <c r="AS367" s="50"/>
      <c r="AT367" s="50"/>
      <c r="AU367" s="50"/>
      <c r="AV367" s="93">
        <f t="shared" si="89"/>
        <v>0</v>
      </c>
      <c r="AW367" s="50">
        <f t="shared" si="90"/>
        <v>0</v>
      </c>
      <c r="AX367" s="50">
        <f t="shared" si="91"/>
        <v>0</v>
      </c>
      <c r="AY367" s="50">
        <f t="shared" si="92"/>
        <v>0</v>
      </c>
      <c r="AZ367" s="50">
        <f t="shared" si="93"/>
        <v>0</v>
      </c>
      <c r="BA367" s="50">
        <f t="shared" si="94"/>
        <v>0</v>
      </c>
      <c r="BB367" s="50">
        <f t="shared" si="95"/>
        <v>0</v>
      </c>
      <c r="BC367" s="50">
        <f t="shared" si="96"/>
        <v>0</v>
      </c>
      <c r="BD367" s="50">
        <f t="shared" si="97"/>
        <v>0</v>
      </c>
      <c r="BE367" s="50">
        <f t="shared" si="98"/>
        <v>0</v>
      </c>
      <c r="BF367" s="50">
        <f t="shared" si="99"/>
        <v>0</v>
      </c>
      <c r="BG367" s="50">
        <f t="shared" si="100"/>
        <v>0</v>
      </c>
      <c r="BH367" s="50">
        <f t="shared" si="101"/>
        <v>0</v>
      </c>
      <c r="BI367" s="51"/>
      <c r="BJ367" s="51">
        <f t="shared" si="102"/>
        <v>0</v>
      </c>
      <c r="BK367" s="57">
        <f t="shared" si="103"/>
        <v>0</v>
      </c>
    </row>
    <row r="368" spans="1:63" x14ac:dyDescent="0.3">
      <c r="A368" s="99" t="s">
        <v>11</v>
      </c>
      <c r="B368" s="99" t="s">
        <v>11</v>
      </c>
      <c r="C368" s="100">
        <v>0</v>
      </c>
      <c r="D368" s="99" t="s">
        <v>743</v>
      </c>
      <c r="E368" s="99" t="s">
        <v>520</v>
      </c>
      <c r="F368" s="99" t="s">
        <v>518</v>
      </c>
      <c r="G368" s="100" t="s">
        <v>526</v>
      </c>
      <c r="H368" s="100">
        <v>11405</v>
      </c>
      <c r="I368" s="99" t="s">
        <v>760</v>
      </c>
      <c r="J368" s="42">
        <v>0</v>
      </c>
      <c r="K368" s="42">
        <v>0</v>
      </c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93">
        <f t="shared" si="87"/>
        <v>0</v>
      </c>
      <c r="W368" s="50">
        <v>0</v>
      </c>
      <c r="X368" s="50">
        <v>0</v>
      </c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93">
        <f t="shared" si="88"/>
        <v>0</v>
      </c>
      <c r="AJ368" s="50">
        <v>0</v>
      </c>
      <c r="AK368" s="50">
        <v>0</v>
      </c>
      <c r="AL368" s="50"/>
      <c r="AM368" s="50"/>
      <c r="AN368" s="50"/>
      <c r="AO368" s="50"/>
      <c r="AP368" s="50"/>
      <c r="AQ368" s="50"/>
      <c r="AR368" s="50"/>
      <c r="AS368" s="50"/>
      <c r="AT368" s="50"/>
      <c r="AU368" s="50"/>
      <c r="AV368" s="93">
        <f t="shared" si="89"/>
        <v>0</v>
      </c>
      <c r="AW368" s="50">
        <f t="shared" si="90"/>
        <v>0</v>
      </c>
      <c r="AX368" s="50">
        <f t="shared" si="91"/>
        <v>0</v>
      </c>
      <c r="AY368" s="50">
        <f t="shared" si="92"/>
        <v>0</v>
      </c>
      <c r="AZ368" s="50">
        <f t="shared" si="93"/>
        <v>0</v>
      </c>
      <c r="BA368" s="50">
        <f t="shared" si="94"/>
        <v>0</v>
      </c>
      <c r="BB368" s="50">
        <f t="shared" si="95"/>
        <v>0</v>
      </c>
      <c r="BC368" s="50">
        <f t="shared" si="96"/>
        <v>0</v>
      </c>
      <c r="BD368" s="50">
        <f t="shared" si="97"/>
        <v>0</v>
      </c>
      <c r="BE368" s="50">
        <f t="shared" si="98"/>
        <v>0</v>
      </c>
      <c r="BF368" s="50">
        <f t="shared" si="99"/>
        <v>0</v>
      </c>
      <c r="BG368" s="50">
        <f t="shared" si="100"/>
        <v>0</v>
      </c>
      <c r="BH368" s="50">
        <f t="shared" si="101"/>
        <v>0</v>
      </c>
      <c r="BI368" s="51"/>
      <c r="BJ368" s="51">
        <f t="shared" si="102"/>
        <v>0</v>
      </c>
      <c r="BK368" s="57">
        <f t="shared" si="103"/>
        <v>0</v>
      </c>
    </row>
    <row r="369" spans="1:63" x14ac:dyDescent="0.3">
      <c r="A369" s="99" t="s">
        <v>5</v>
      </c>
      <c r="B369" s="99" t="s">
        <v>106</v>
      </c>
      <c r="C369" s="100">
        <v>0</v>
      </c>
      <c r="D369" s="99" t="s">
        <v>743</v>
      </c>
      <c r="E369" s="99" t="s">
        <v>512</v>
      </c>
      <c r="F369" s="99" t="s">
        <v>743</v>
      </c>
      <c r="G369" s="100" t="s">
        <v>526</v>
      </c>
      <c r="H369" s="100">
        <v>11408</v>
      </c>
      <c r="I369" s="99" t="s">
        <v>761</v>
      </c>
      <c r="J369" s="42">
        <v>0</v>
      </c>
      <c r="K369" s="42">
        <v>0</v>
      </c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93">
        <f t="shared" si="87"/>
        <v>0</v>
      </c>
      <c r="W369" s="50">
        <v>0</v>
      </c>
      <c r="X369" s="50">
        <v>0</v>
      </c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93">
        <f t="shared" si="88"/>
        <v>0</v>
      </c>
      <c r="AJ369" s="50">
        <v>0</v>
      </c>
      <c r="AK369" s="50">
        <v>0</v>
      </c>
      <c r="AL369" s="50"/>
      <c r="AM369" s="50"/>
      <c r="AN369" s="50"/>
      <c r="AO369" s="50"/>
      <c r="AP369" s="50"/>
      <c r="AQ369" s="50"/>
      <c r="AR369" s="50"/>
      <c r="AS369" s="50"/>
      <c r="AT369" s="50"/>
      <c r="AU369" s="50"/>
      <c r="AV369" s="93">
        <f t="shared" si="89"/>
        <v>0</v>
      </c>
      <c r="AW369" s="50">
        <f t="shared" si="90"/>
        <v>0</v>
      </c>
      <c r="AX369" s="50">
        <f t="shared" si="91"/>
        <v>0</v>
      </c>
      <c r="AY369" s="50">
        <f t="shared" si="92"/>
        <v>0</v>
      </c>
      <c r="AZ369" s="50">
        <f t="shared" si="93"/>
        <v>0</v>
      </c>
      <c r="BA369" s="50">
        <f t="shared" si="94"/>
        <v>0</v>
      </c>
      <c r="BB369" s="50">
        <f t="shared" si="95"/>
        <v>0</v>
      </c>
      <c r="BC369" s="50">
        <f t="shared" si="96"/>
        <v>0</v>
      </c>
      <c r="BD369" s="50">
        <f t="shared" si="97"/>
        <v>0</v>
      </c>
      <c r="BE369" s="50">
        <f t="shared" si="98"/>
        <v>0</v>
      </c>
      <c r="BF369" s="50">
        <f t="shared" si="99"/>
        <v>0</v>
      </c>
      <c r="BG369" s="50">
        <f t="shared" si="100"/>
        <v>0</v>
      </c>
      <c r="BH369" s="50">
        <f t="shared" si="101"/>
        <v>0</v>
      </c>
      <c r="BI369" s="51"/>
      <c r="BJ369" s="51">
        <f t="shared" si="102"/>
        <v>0</v>
      </c>
      <c r="BK369" s="57">
        <f t="shared" si="103"/>
        <v>0</v>
      </c>
    </row>
    <row r="370" spans="1:63" x14ac:dyDescent="0.3">
      <c r="A370" s="99" t="s">
        <v>5</v>
      </c>
      <c r="B370" s="99" t="s">
        <v>240</v>
      </c>
      <c r="C370" s="100">
        <v>0</v>
      </c>
      <c r="D370" s="99" t="s">
        <v>743</v>
      </c>
      <c r="E370" s="99" t="s">
        <v>520</v>
      </c>
      <c r="F370" s="99" t="s">
        <v>518</v>
      </c>
      <c r="G370" s="100" t="s">
        <v>534</v>
      </c>
      <c r="H370" s="100">
        <v>11409</v>
      </c>
      <c r="I370" s="99" t="s">
        <v>762</v>
      </c>
      <c r="J370" s="42">
        <v>0</v>
      </c>
      <c r="K370" s="42">
        <v>0</v>
      </c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93">
        <f t="shared" si="87"/>
        <v>0</v>
      </c>
      <c r="W370" s="50">
        <v>0</v>
      </c>
      <c r="X370" s="50">
        <v>0</v>
      </c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93">
        <f t="shared" si="88"/>
        <v>0</v>
      </c>
      <c r="AJ370" s="50">
        <v>0</v>
      </c>
      <c r="AK370" s="50">
        <v>0</v>
      </c>
      <c r="AL370" s="50"/>
      <c r="AM370" s="50"/>
      <c r="AN370" s="50"/>
      <c r="AO370" s="50"/>
      <c r="AP370" s="50"/>
      <c r="AQ370" s="50"/>
      <c r="AR370" s="50"/>
      <c r="AS370" s="50"/>
      <c r="AT370" s="50"/>
      <c r="AU370" s="50"/>
      <c r="AV370" s="93">
        <f t="shared" si="89"/>
        <v>0</v>
      </c>
      <c r="AW370" s="50">
        <f t="shared" si="90"/>
        <v>0</v>
      </c>
      <c r="AX370" s="50">
        <f t="shared" si="91"/>
        <v>0</v>
      </c>
      <c r="AY370" s="50">
        <f t="shared" si="92"/>
        <v>0</v>
      </c>
      <c r="AZ370" s="50">
        <f t="shared" si="93"/>
        <v>0</v>
      </c>
      <c r="BA370" s="50">
        <f t="shared" si="94"/>
        <v>0</v>
      </c>
      <c r="BB370" s="50">
        <f t="shared" si="95"/>
        <v>0</v>
      </c>
      <c r="BC370" s="50">
        <f t="shared" si="96"/>
        <v>0</v>
      </c>
      <c r="BD370" s="50">
        <f t="shared" si="97"/>
        <v>0</v>
      </c>
      <c r="BE370" s="50">
        <f t="shared" si="98"/>
        <v>0</v>
      </c>
      <c r="BF370" s="50">
        <f t="shared" si="99"/>
        <v>0</v>
      </c>
      <c r="BG370" s="50">
        <f t="shared" si="100"/>
        <v>0</v>
      </c>
      <c r="BH370" s="50">
        <f t="shared" si="101"/>
        <v>0</v>
      </c>
      <c r="BI370" s="51"/>
      <c r="BJ370" s="51">
        <f t="shared" si="102"/>
        <v>0</v>
      </c>
      <c r="BK370" s="57">
        <f t="shared" si="103"/>
        <v>0</v>
      </c>
    </row>
    <row r="371" spans="1:63" x14ac:dyDescent="0.3">
      <c r="A371" s="99" t="s">
        <v>5</v>
      </c>
      <c r="B371" s="99" t="s">
        <v>106</v>
      </c>
      <c r="C371" s="100">
        <v>0</v>
      </c>
      <c r="D371" s="99" t="s">
        <v>743</v>
      </c>
      <c r="E371" s="99" t="s">
        <v>520</v>
      </c>
      <c r="F371" s="99" t="s">
        <v>518</v>
      </c>
      <c r="G371" s="100" t="s">
        <v>543</v>
      </c>
      <c r="H371" s="100">
        <v>11423</v>
      </c>
      <c r="I371" s="99" t="s">
        <v>763</v>
      </c>
      <c r="J371" s="42">
        <v>0</v>
      </c>
      <c r="K371" s="42">
        <v>0</v>
      </c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93">
        <f t="shared" si="87"/>
        <v>0</v>
      </c>
      <c r="W371" s="50">
        <v>0</v>
      </c>
      <c r="X371" s="50">
        <v>0</v>
      </c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93">
        <f t="shared" si="88"/>
        <v>0</v>
      </c>
      <c r="AJ371" s="50">
        <v>0</v>
      </c>
      <c r="AK371" s="50">
        <v>0</v>
      </c>
      <c r="AL371" s="50"/>
      <c r="AM371" s="50"/>
      <c r="AN371" s="50"/>
      <c r="AO371" s="50"/>
      <c r="AP371" s="50"/>
      <c r="AQ371" s="50"/>
      <c r="AR371" s="50"/>
      <c r="AS371" s="50"/>
      <c r="AT371" s="50"/>
      <c r="AU371" s="50"/>
      <c r="AV371" s="93">
        <f t="shared" si="89"/>
        <v>0</v>
      </c>
      <c r="AW371" s="50">
        <f t="shared" si="90"/>
        <v>0</v>
      </c>
      <c r="AX371" s="50">
        <f t="shared" si="91"/>
        <v>0</v>
      </c>
      <c r="AY371" s="50">
        <f t="shared" si="92"/>
        <v>0</v>
      </c>
      <c r="AZ371" s="50">
        <f t="shared" si="93"/>
        <v>0</v>
      </c>
      <c r="BA371" s="50">
        <f t="shared" si="94"/>
        <v>0</v>
      </c>
      <c r="BB371" s="50">
        <f t="shared" si="95"/>
        <v>0</v>
      </c>
      <c r="BC371" s="50">
        <f t="shared" si="96"/>
        <v>0</v>
      </c>
      <c r="BD371" s="50">
        <f t="shared" si="97"/>
        <v>0</v>
      </c>
      <c r="BE371" s="50">
        <f t="shared" si="98"/>
        <v>0</v>
      </c>
      <c r="BF371" s="50">
        <f t="shared" si="99"/>
        <v>0</v>
      </c>
      <c r="BG371" s="50">
        <f t="shared" si="100"/>
        <v>0</v>
      </c>
      <c r="BH371" s="50">
        <f t="shared" si="101"/>
        <v>0</v>
      </c>
      <c r="BI371" s="51"/>
      <c r="BJ371" s="51">
        <f t="shared" si="102"/>
        <v>0</v>
      </c>
      <c r="BK371" s="57">
        <f t="shared" si="103"/>
        <v>0</v>
      </c>
    </row>
    <row r="372" spans="1:63" x14ac:dyDescent="0.3">
      <c r="A372" s="99" t="s">
        <v>5</v>
      </c>
      <c r="B372" s="99" t="s">
        <v>106</v>
      </c>
      <c r="C372" s="100">
        <v>0</v>
      </c>
      <c r="D372" s="99" t="s">
        <v>743</v>
      </c>
      <c r="E372" s="99" t="s">
        <v>520</v>
      </c>
      <c r="F372" s="99" t="s">
        <v>518</v>
      </c>
      <c r="G372" s="100" t="s">
        <v>539</v>
      </c>
      <c r="H372" s="100">
        <v>11424</v>
      </c>
      <c r="I372" s="99" t="s">
        <v>764</v>
      </c>
      <c r="J372" s="42">
        <v>0</v>
      </c>
      <c r="K372" s="42">
        <v>0</v>
      </c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93">
        <f t="shared" si="87"/>
        <v>0</v>
      </c>
      <c r="W372" s="50">
        <v>0</v>
      </c>
      <c r="X372" s="50">
        <v>0</v>
      </c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93">
        <f t="shared" si="88"/>
        <v>0</v>
      </c>
      <c r="AJ372" s="50">
        <v>0</v>
      </c>
      <c r="AK372" s="50">
        <v>0</v>
      </c>
      <c r="AL372" s="50"/>
      <c r="AM372" s="50"/>
      <c r="AN372" s="50"/>
      <c r="AO372" s="50"/>
      <c r="AP372" s="50"/>
      <c r="AQ372" s="50"/>
      <c r="AR372" s="50"/>
      <c r="AS372" s="50"/>
      <c r="AT372" s="50"/>
      <c r="AU372" s="50"/>
      <c r="AV372" s="93">
        <f t="shared" si="89"/>
        <v>0</v>
      </c>
      <c r="AW372" s="50">
        <f t="shared" si="90"/>
        <v>0</v>
      </c>
      <c r="AX372" s="50">
        <f t="shared" si="91"/>
        <v>0</v>
      </c>
      <c r="AY372" s="50">
        <f t="shared" si="92"/>
        <v>0</v>
      </c>
      <c r="AZ372" s="50">
        <f t="shared" si="93"/>
        <v>0</v>
      </c>
      <c r="BA372" s="50">
        <f t="shared" si="94"/>
        <v>0</v>
      </c>
      <c r="BB372" s="50">
        <f t="shared" si="95"/>
        <v>0</v>
      </c>
      <c r="BC372" s="50">
        <f t="shared" si="96"/>
        <v>0</v>
      </c>
      <c r="BD372" s="50">
        <f t="shared" si="97"/>
        <v>0</v>
      </c>
      <c r="BE372" s="50">
        <f t="shared" si="98"/>
        <v>0</v>
      </c>
      <c r="BF372" s="50">
        <f t="shared" si="99"/>
        <v>0</v>
      </c>
      <c r="BG372" s="50">
        <f t="shared" si="100"/>
        <v>0</v>
      </c>
      <c r="BH372" s="50">
        <f t="shared" si="101"/>
        <v>0</v>
      </c>
      <c r="BI372" s="51"/>
      <c r="BJ372" s="51">
        <f t="shared" si="102"/>
        <v>0</v>
      </c>
      <c r="BK372" s="57">
        <f t="shared" si="103"/>
        <v>0</v>
      </c>
    </row>
    <row r="373" spans="1:63" x14ac:dyDescent="0.3">
      <c r="A373" s="99" t="s">
        <v>569</v>
      </c>
      <c r="B373" s="99" t="s">
        <v>256</v>
      </c>
      <c r="C373" s="100">
        <v>0</v>
      </c>
      <c r="D373" s="99" t="s">
        <v>743</v>
      </c>
      <c r="E373" s="99" t="s">
        <v>193</v>
      </c>
      <c r="F373" s="99" t="s">
        <v>743</v>
      </c>
      <c r="G373" s="100" t="s">
        <v>526</v>
      </c>
      <c r="H373" s="100">
        <v>11556</v>
      </c>
      <c r="I373" s="99" t="s">
        <v>765</v>
      </c>
      <c r="J373" s="42">
        <v>0</v>
      </c>
      <c r="K373" s="42">
        <v>0</v>
      </c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93">
        <f t="shared" si="87"/>
        <v>0</v>
      </c>
      <c r="W373" s="50">
        <v>0</v>
      </c>
      <c r="X373" s="50">
        <v>0</v>
      </c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93">
        <f t="shared" si="88"/>
        <v>0</v>
      </c>
      <c r="AJ373" s="50">
        <v>0</v>
      </c>
      <c r="AK373" s="50">
        <v>0</v>
      </c>
      <c r="AL373" s="50"/>
      <c r="AM373" s="50"/>
      <c r="AN373" s="50"/>
      <c r="AO373" s="50"/>
      <c r="AP373" s="50"/>
      <c r="AQ373" s="50"/>
      <c r="AR373" s="50"/>
      <c r="AS373" s="50"/>
      <c r="AT373" s="50"/>
      <c r="AU373" s="50"/>
      <c r="AV373" s="93">
        <f t="shared" si="89"/>
        <v>0</v>
      </c>
      <c r="AW373" s="50">
        <f t="shared" si="90"/>
        <v>0</v>
      </c>
      <c r="AX373" s="50">
        <f t="shared" si="91"/>
        <v>0</v>
      </c>
      <c r="AY373" s="50">
        <f t="shared" si="92"/>
        <v>0</v>
      </c>
      <c r="AZ373" s="50">
        <f t="shared" si="93"/>
        <v>0</v>
      </c>
      <c r="BA373" s="50">
        <f t="shared" si="94"/>
        <v>0</v>
      </c>
      <c r="BB373" s="50">
        <f t="shared" si="95"/>
        <v>0</v>
      </c>
      <c r="BC373" s="50">
        <f t="shared" si="96"/>
        <v>0</v>
      </c>
      <c r="BD373" s="50">
        <f t="shared" si="97"/>
        <v>0</v>
      </c>
      <c r="BE373" s="50">
        <f t="shared" si="98"/>
        <v>0</v>
      </c>
      <c r="BF373" s="50">
        <f t="shared" si="99"/>
        <v>0</v>
      </c>
      <c r="BG373" s="50">
        <f t="shared" si="100"/>
        <v>0</v>
      </c>
      <c r="BH373" s="50">
        <f t="shared" si="101"/>
        <v>0</v>
      </c>
      <c r="BI373" s="51"/>
      <c r="BJ373" s="51">
        <f t="shared" si="102"/>
        <v>0</v>
      </c>
      <c r="BK373" s="57">
        <f t="shared" si="103"/>
        <v>0</v>
      </c>
    </row>
    <row r="374" spans="1:63" x14ac:dyDescent="0.3">
      <c r="A374" s="99" t="s">
        <v>463</v>
      </c>
      <c r="B374" s="99" t="s">
        <v>385</v>
      </c>
      <c r="C374" s="100">
        <v>871</v>
      </c>
      <c r="D374" s="99" t="s">
        <v>630</v>
      </c>
      <c r="E374" s="99" t="s">
        <v>463</v>
      </c>
      <c r="F374" s="99" t="s">
        <v>385</v>
      </c>
      <c r="G374" s="100" t="s">
        <v>522</v>
      </c>
      <c r="H374" s="100">
        <v>11579</v>
      </c>
      <c r="I374" s="99" t="s">
        <v>766</v>
      </c>
      <c r="J374" s="42">
        <v>2</v>
      </c>
      <c r="K374" s="42">
        <v>0</v>
      </c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93">
        <f t="shared" si="87"/>
        <v>2</v>
      </c>
      <c r="W374" s="50">
        <v>0</v>
      </c>
      <c r="X374" s="50">
        <v>0</v>
      </c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93">
        <f t="shared" si="88"/>
        <v>0</v>
      </c>
      <c r="AJ374" s="50">
        <v>0</v>
      </c>
      <c r="AK374" s="50">
        <v>0</v>
      </c>
      <c r="AL374" s="50"/>
      <c r="AM374" s="50"/>
      <c r="AN374" s="50"/>
      <c r="AO374" s="50"/>
      <c r="AP374" s="50"/>
      <c r="AQ374" s="50"/>
      <c r="AR374" s="50"/>
      <c r="AS374" s="50"/>
      <c r="AT374" s="50"/>
      <c r="AU374" s="50"/>
      <c r="AV374" s="93">
        <f t="shared" si="89"/>
        <v>0</v>
      </c>
      <c r="AW374" s="50">
        <f t="shared" si="90"/>
        <v>2</v>
      </c>
      <c r="AX374" s="50">
        <f t="shared" si="91"/>
        <v>0</v>
      </c>
      <c r="AY374" s="50">
        <f t="shared" si="92"/>
        <v>0</v>
      </c>
      <c r="AZ374" s="50">
        <f t="shared" si="93"/>
        <v>0</v>
      </c>
      <c r="BA374" s="50">
        <f t="shared" si="94"/>
        <v>0</v>
      </c>
      <c r="BB374" s="50">
        <f t="shared" si="95"/>
        <v>0</v>
      </c>
      <c r="BC374" s="50">
        <f t="shared" si="96"/>
        <v>0</v>
      </c>
      <c r="BD374" s="50">
        <f t="shared" si="97"/>
        <v>0</v>
      </c>
      <c r="BE374" s="50">
        <f t="shared" si="98"/>
        <v>0</v>
      </c>
      <c r="BF374" s="50">
        <f t="shared" si="99"/>
        <v>0</v>
      </c>
      <c r="BG374" s="50">
        <f t="shared" si="100"/>
        <v>0</v>
      </c>
      <c r="BH374" s="50">
        <f t="shared" si="101"/>
        <v>0</v>
      </c>
      <c r="BI374" s="51"/>
      <c r="BJ374" s="51">
        <f t="shared" si="102"/>
        <v>2</v>
      </c>
      <c r="BK374" s="57">
        <f t="shared" si="103"/>
        <v>0</v>
      </c>
    </row>
    <row r="375" spans="1:63" x14ac:dyDescent="0.3">
      <c r="A375" s="99" t="s">
        <v>5</v>
      </c>
      <c r="B375" s="99" t="s">
        <v>106</v>
      </c>
      <c r="C375" s="100">
        <v>0</v>
      </c>
      <c r="D375" s="99" t="s">
        <v>743</v>
      </c>
      <c r="E375" s="99" t="s">
        <v>520</v>
      </c>
      <c r="F375" s="99" t="s">
        <v>518</v>
      </c>
      <c r="G375" s="100" t="s">
        <v>745</v>
      </c>
      <c r="H375" s="100">
        <v>11595</v>
      </c>
      <c r="I375" s="99" t="s">
        <v>767</v>
      </c>
      <c r="J375" s="42">
        <v>0</v>
      </c>
      <c r="K375" s="42">
        <v>0</v>
      </c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93">
        <f t="shared" si="87"/>
        <v>0</v>
      </c>
      <c r="W375" s="50">
        <v>0</v>
      </c>
      <c r="X375" s="50">
        <v>0</v>
      </c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93">
        <f t="shared" si="88"/>
        <v>0</v>
      </c>
      <c r="AJ375" s="50">
        <v>0</v>
      </c>
      <c r="AK375" s="50">
        <v>0</v>
      </c>
      <c r="AL375" s="50"/>
      <c r="AM375" s="50"/>
      <c r="AN375" s="50"/>
      <c r="AO375" s="50"/>
      <c r="AP375" s="50"/>
      <c r="AQ375" s="50"/>
      <c r="AR375" s="50"/>
      <c r="AS375" s="50"/>
      <c r="AT375" s="50"/>
      <c r="AU375" s="50"/>
      <c r="AV375" s="93">
        <f t="shared" si="89"/>
        <v>0</v>
      </c>
      <c r="AW375" s="50">
        <f t="shared" si="90"/>
        <v>0</v>
      </c>
      <c r="AX375" s="50">
        <f t="shared" si="91"/>
        <v>0</v>
      </c>
      <c r="AY375" s="50">
        <f t="shared" si="92"/>
        <v>0</v>
      </c>
      <c r="AZ375" s="50">
        <f t="shared" si="93"/>
        <v>0</v>
      </c>
      <c r="BA375" s="50">
        <f t="shared" si="94"/>
        <v>0</v>
      </c>
      <c r="BB375" s="50">
        <f t="shared" si="95"/>
        <v>0</v>
      </c>
      <c r="BC375" s="50">
        <f t="shared" si="96"/>
        <v>0</v>
      </c>
      <c r="BD375" s="50">
        <f t="shared" si="97"/>
        <v>0</v>
      </c>
      <c r="BE375" s="50">
        <f t="shared" si="98"/>
        <v>0</v>
      </c>
      <c r="BF375" s="50">
        <f t="shared" si="99"/>
        <v>0</v>
      </c>
      <c r="BG375" s="50">
        <f t="shared" si="100"/>
        <v>0</v>
      </c>
      <c r="BH375" s="50">
        <f t="shared" si="101"/>
        <v>0</v>
      </c>
      <c r="BI375" s="51"/>
      <c r="BJ375" s="51">
        <f t="shared" si="102"/>
        <v>0</v>
      </c>
      <c r="BK375" s="57">
        <f t="shared" si="103"/>
        <v>0</v>
      </c>
    </row>
    <row r="376" spans="1:63" x14ac:dyDescent="0.3">
      <c r="A376" s="99" t="s">
        <v>5</v>
      </c>
      <c r="B376" s="99" t="s">
        <v>106</v>
      </c>
      <c r="C376" s="100">
        <v>0</v>
      </c>
      <c r="D376" s="99" t="s">
        <v>743</v>
      </c>
      <c r="E376" s="99" t="s">
        <v>520</v>
      </c>
      <c r="F376" s="99" t="s">
        <v>518</v>
      </c>
      <c r="G376" s="100" t="s">
        <v>543</v>
      </c>
      <c r="H376" s="100">
        <v>11601</v>
      </c>
      <c r="I376" s="99" t="s">
        <v>768</v>
      </c>
      <c r="J376" s="42">
        <v>0</v>
      </c>
      <c r="K376" s="42">
        <v>0</v>
      </c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93">
        <f t="shared" si="87"/>
        <v>0</v>
      </c>
      <c r="W376" s="50">
        <v>0</v>
      </c>
      <c r="X376" s="50">
        <v>0</v>
      </c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93">
        <f t="shared" si="88"/>
        <v>0</v>
      </c>
      <c r="AJ376" s="50">
        <v>0</v>
      </c>
      <c r="AK376" s="50">
        <v>0</v>
      </c>
      <c r="AL376" s="50"/>
      <c r="AM376" s="50"/>
      <c r="AN376" s="50"/>
      <c r="AO376" s="50"/>
      <c r="AP376" s="50"/>
      <c r="AQ376" s="50"/>
      <c r="AR376" s="50"/>
      <c r="AS376" s="50"/>
      <c r="AT376" s="50"/>
      <c r="AU376" s="50"/>
      <c r="AV376" s="93">
        <f t="shared" si="89"/>
        <v>0</v>
      </c>
      <c r="AW376" s="50">
        <f t="shared" si="90"/>
        <v>0</v>
      </c>
      <c r="AX376" s="50">
        <f t="shared" si="91"/>
        <v>0</v>
      </c>
      <c r="AY376" s="50">
        <f t="shared" si="92"/>
        <v>0</v>
      </c>
      <c r="AZ376" s="50">
        <f t="shared" si="93"/>
        <v>0</v>
      </c>
      <c r="BA376" s="50">
        <f t="shared" si="94"/>
        <v>0</v>
      </c>
      <c r="BB376" s="50">
        <f t="shared" si="95"/>
        <v>0</v>
      </c>
      <c r="BC376" s="50">
        <f t="shared" si="96"/>
        <v>0</v>
      </c>
      <c r="BD376" s="50">
        <f t="shared" si="97"/>
        <v>0</v>
      </c>
      <c r="BE376" s="50">
        <f t="shared" si="98"/>
        <v>0</v>
      </c>
      <c r="BF376" s="50">
        <f t="shared" si="99"/>
        <v>0</v>
      </c>
      <c r="BG376" s="50">
        <f t="shared" si="100"/>
        <v>0</v>
      </c>
      <c r="BH376" s="50">
        <f t="shared" si="101"/>
        <v>0</v>
      </c>
      <c r="BI376" s="51"/>
      <c r="BJ376" s="51">
        <f t="shared" si="102"/>
        <v>0</v>
      </c>
      <c r="BK376" s="57">
        <f t="shared" si="103"/>
        <v>0</v>
      </c>
    </row>
    <row r="377" spans="1:63" x14ac:dyDescent="0.3">
      <c r="A377" s="99" t="s">
        <v>5</v>
      </c>
      <c r="B377" s="99" t="s">
        <v>106</v>
      </c>
      <c r="C377" s="100">
        <v>0</v>
      </c>
      <c r="D377" s="99" t="s">
        <v>743</v>
      </c>
      <c r="E377" s="99" t="s">
        <v>520</v>
      </c>
      <c r="F377" s="99" t="s">
        <v>518</v>
      </c>
      <c r="G377" s="100" t="s">
        <v>745</v>
      </c>
      <c r="H377" s="100">
        <v>11602</v>
      </c>
      <c r="I377" s="99" t="s">
        <v>769</v>
      </c>
      <c r="J377" s="42">
        <v>0</v>
      </c>
      <c r="K377" s="42">
        <v>0</v>
      </c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93">
        <f t="shared" si="87"/>
        <v>0</v>
      </c>
      <c r="W377" s="50">
        <v>0</v>
      </c>
      <c r="X377" s="50">
        <v>0</v>
      </c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93">
        <f t="shared" si="88"/>
        <v>0</v>
      </c>
      <c r="AJ377" s="50">
        <v>0</v>
      </c>
      <c r="AK377" s="50">
        <v>0</v>
      </c>
      <c r="AL377" s="50"/>
      <c r="AM377" s="50"/>
      <c r="AN377" s="50"/>
      <c r="AO377" s="50"/>
      <c r="AP377" s="50"/>
      <c r="AQ377" s="50"/>
      <c r="AR377" s="50"/>
      <c r="AS377" s="50"/>
      <c r="AT377" s="50"/>
      <c r="AU377" s="50"/>
      <c r="AV377" s="93">
        <f t="shared" si="89"/>
        <v>0</v>
      </c>
      <c r="AW377" s="50">
        <f t="shared" si="90"/>
        <v>0</v>
      </c>
      <c r="AX377" s="50">
        <f t="shared" si="91"/>
        <v>0</v>
      </c>
      <c r="AY377" s="50">
        <f t="shared" si="92"/>
        <v>0</v>
      </c>
      <c r="AZ377" s="50">
        <f t="shared" si="93"/>
        <v>0</v>
      </c>
      <c r="BA377" s="50">
        <f t="shared" si="94"/>
        <v>0</v>
      </c>
      <c r="BB377" s="50">
        <f t="shared" si="95"/>
        <v>0</v>
      </c>
      <c r="BC377" s="50">
        <f t="shared" si="96"/>
        <v>0</v>
      </c>
      <c r="BD377" s="50">
        <f t="shared" si="97"/>
        <v>0</v>
      </c>
      <c r="BE377" s="50">
        <f t="shared" si="98"/>
        <v>0</v>
      </c>
      <c r="BF377" s="50">
        <f t="shared" si="99"/>
        <v>0</v>
      </c>
      <c r="BG377" s="50">
        <f t="shared" si="100"/>
        <v>0</v>
      </c>
      <c r="BH377" s="50">
        <f t="shared" si="101"/>
        <v>0</v>
      </c>
      <c r="BI377" s="51"/>
      <c r="BJ377" s="51">
        <f t="shared" si="102"/>
        <v>0</v>
      </c>
      <c r="BK377" s="57">
        <f t="shared" si="103"/>
        <v>0</v>
      </c>
    </row>
    <row r="378" spans="1:63" x14ac:dyDescent="0.3">
      <c r="A378" s="99" t="s">
        <v>5</v>
      </c>
      <c r="B378" s="99" t="s">
        <v>106</v>
      </c>
      <c r="C378" s="100">
        <v>0</v>
      </c>
      <c r="D378" s="99" t="s">
        <v>743</v>
      </c>
      <c r="E378" s="99" t="s">
        <v>520</v>
      </c>
      <c r="F378" s="99" t="s">
        <v>518</v>
      </c>
      <c r="G378" s="100" t="s">
        <v>745</v>
      </c>
      <c r="H378" s="100">
        <v>11623</v>
      </c>
      <c r="I378" s="99" t="s">
        <v>770</v>
      </c>
      <c r="J378" s="42">
        <v>0</v>
      </c>
      <c r="K378" s="42">
        <v>0</v>
      </c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93">
        <f t="shared" si="87"/>
        <v>0</v>
      </c>
      <c r="W378" s="50">
        <v>0</v>
      </c>
      <c r="X378" s="50">
        <v>0</v>
      </c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93">
        <f t="shared" si="88"/>
        <v>0</v>
      </c>
      <c r="AJ378" s="50">
        <v>0</v>
      </c>
      <c r="AK378" s="50">
        <v>0</v>
      </c>
      <c r="AL378" s="50"/>
      <c r="AM378" s="50"/>
      <c r="AN378" s="50"/>
      <c r="AO378" s="50"/>
      <c r="AP378" s="50"/>
      <c r="AQ378" s="50"/>
      <c r="AR378" s="50"/>
      <c r="AS378" s="50"/>
      <c r="AT378" s="50"/>
      <c r="AU378" s="50"/>
      <c r="AV378" s="93">
        <f t="shared" si="89"/>
        <v>0</v>
      </c>
      <c r="AW378" s="50">
        <f t="shared" si="90"/>
        <v>0</v>
      </c>
      <c r="AX378" s="50">
        <f t="shared" si="91"/>
        <v>0</v>
      </c>
      <c r="AY378" s="50">
        <f t="shared" si="92"/>
        <v>0</v>
      </c>
      <c r="AZ378" s="50">
        <f t="shared" si="93"/>
        <v>0</v>
      </c>
      <c r="BA378" s="50">
        <f t="shared" si="94"/>
        <v>0</v>
      </c>
      <c r="BB378" s="50">
        <f t="shared" si="95"/>
        <v>0</v>
      </c>
      <c r="BC378" s="50">
        <f t="shared" si="96"/>
        <v>0</v>
      </c>
      <c r="BD378" s="50">
        <f t="shared" si="97"/>
        <v>0</v>
      </c>
      <c r="BE378" s="50">
        <f t="shared" si="98"/>
        <v>0</v>
      </c>
      <c r="BF378" s="50">
        <f t="shared" si="99"/>
        <v>0</v>
      </c>
      <c r="BG378" s="50">
        <f t="shared" si="100"/>
        <v>0</v>
      </c>
      <c r="BH378" s="50">
        <f t="shared" si="101"/>
        <v>0</v>
      </c>
      <c r="BI378" s="51"/>
      <c r="BJ378" s="51">
        <f t="shared" si="102"/>
        <v>0</v>
      </c>
      <c r="BK378" s="57">
        <f t="shared" si="103"/>
        <v>0</v>
      </c>
    </row>
    <row r="379" spans="1:63" x14ac:dyDescent="0.3">
      <c r="A379" s="99" t="s">
        <v>463</v>
      </c>
      <c r="B379" s="99" t="s">
        <v>25</v>
      </c>
      <c r="C379" s="100">
        <v>871</v>
      </c>
      <c r="D379" s="99" t="s">
        <v>630</v>
      </c>
      <c r="E379" s="99" t="s">
        <v>463</v>
      </c>
      <c r="F379" s="99" t="s">
        <v>25</v>
      </c>
      <c r="G379" s="100" t="s">
        <v>522</v>
      </c>
      <c r="H379" s="100">
        <v>11687</v>
      </c>
      <c r="I379" s="99" t="s">
        <v>771</v>
      </c>
      <c r="J379" s="42">
        <v>0</v>
      </c>
      <c r="K379" s="42">
        <v>0</v>
      </c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93">
        <f t="shared" si="87"/>
        <v>0</v>
      </c>
      <c r="W379" s="50">
        <v>0</v>
      </c>
      <c r="X379" s="50">
        <v>0</v>
      </c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93">
        <f t="shared" si="88"/>
        <v>0</v>
      </c>
      <c r="AJ379" s="50">
        <v>0</v>
      </c>
      <c r="AK379" s="50">
        <v>0</v>
      </c>
      <c r="AL379" s="50"/>
      <c r="AM379" s="50"/>
      <c r="AN379" s="50"/>
      <c r="AO379" s="50"/>
      <c r="AP379" s="50"/>
      <c r="AQ379" s="50"/>
      <c r="AR379" s="50"/>
      <c r="AS379" s="50"/>
      <c r="AT379" s="50"/>
      <c r="AU379" s="50"/>
      <c r="AV379" s="93">
        <f t="shared" si="89"/>
        <v>0</v>
      </c>
      <c r="AW379" s="50">
        <f t="shared" si="90"/>
        <v>0</v>
      </c>
      <c r="AX379" s="50">
        <f t="shared" si="91"/>
        <v>0</v>
      </c>
      <c r="AY379" s="50">
        <f t="shared" si="92"/>
        <v>0</v>
      </c>
      <c r="AZ379" s="50">
        <f t="shared" si="93"/>
        <v>0</v>
      </c>
      <c r="BA379" s="50">
        <f t="shared" si="94"/>
        <v>0</v>
      </c>
      <c r="BB379" s="50">
        <f t="shared" si="95"/>
        <v>0</v>
      </c>
      <c r="BC379" s="50">
        <f t="shared" si="96"/>
        <v>0</v>
      </c>
      <c r="BD379" s="50">
        <f t="shared" si="97"/>
        <v>0</v>
      </c>
      <c r="BE379" s="50">
        <f t="shared" si="98"/>
        <v>0</v>
      </c>
      <c r="BF379" s="50">
        <f t="shared" si="99"/>
        <v>0</v>
      </c>
      <c r="BG379" s="50">
        <f t="shared" si="100"/>
        <v>0</v>
      </c>
      <c r="BH379" s="50">
        <f t="shared" si="101"/>
        <v>0</v>
      </c>
      <c r="BI379" s="51"/>
      <c r="BJ379" s="51">
        <f t="shared" si="102"/>
        <v>0</v>
      </c>
      <c r="BK379" s="57">
        <f t="shared" si="103"/>
        <v>0</v>
      </c>
    </row>
    <row r="380" spans="1:63" x14ac:dyDescent="0.3">
      <c r="A380" s="99" t="s">
        <v>463</v>
      </c>
      <c r="B380" s="99" t="s">
        <v>25</v>
      </c>
      <c r="C380" s="100">
        <v>871</v>
      </c>
      <c r="D380" s="99" t="s">
        <v>630</v>
      </c>
      <c r="E380" s="99" t="s">
        <v>463</v>
      </c>
      <c r="F380" s="99" t="s">
        <v>385</v>
      </c>
      <c r="G380" s="100" t="s">
        <v>522</v>
      </c>
      <c r="H380" s="100">
        <v>11689</v>
      </c>
      <c r="I380" s="99" t="s">
        <v>772</v>
      </c>
      <c r="J380" s="42">
        <v>1</v>
      </c>
      <c r="K380" s="42">
        <v>0</v>
      </c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93">
        <f t="shared" si="87"/>
        <v>1</v>
      </c>
      <c r="W380" s="50">
        <v>0</v>
      </c>
      <c r="X380" s="50">
        <v>0</v>
      </c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93">
        <f t="shared" si="88"/>
        <v>0</v>
      </c>
      <c r="AJ380" s="50">
        <v>0</v>
      </c>
      <c r="AK380" s="50">
        <v>0</v>
      </c>
      <c r="AL380" s="50"/>
      <c r="AM380" s="50"/>
      <c r="AN380" s="50"/>
      <c r="AO380" s="50"/>
      <c r="AP380" s="50"/>
      <c r="AQ380" s="50"/>
      <c r="AR380" s="50"/>
      <c r="AS380" s="50"/>
      <c r="AT380" s="50"/>
      <c r="AU380" s="50"/>
      <c r="AV380" s="93">
        <f t="shared" si="89"/>
        <v>0</v>
      </c>
      <c r="AW380" s="50">
        <f t="shared" si="90"/>
        <v>1</v>
      </c>
      <c r="AX380" s="50">
        <f t="shared" si="91"/>
        <v>0</v>
      </c>
      <c r="AY380" s="50">
        <f t="shared" si="92"/>
        <v>0</v>
      </c>
      <c r="AZ380" s="50">
        <f t="shared" si="93"/>
        <v>0</v>
      </c>
      <c r="BA380" s="50">
        <f t="shared" si="94"/>
        <v>0</v>
      </c>
      <c r="BB380" s="50">
        <f t="shared" si="95"/>
        <v>0</v>
      </c>
      <c r="BC380" s="50">
        <f t="shared" si="96"/>
        <v>0</v>
      </c>
      <c r="BD380" s="50">
        <f t="shared" si="97"/>
        <v>0</v>
      </c>
      <c r="BE380" s="50">
        <f t="shared" si="98"/>
        <v>0</v>
      </c>
      <c r="BF380" s="50">
        <f t="shared" si="99"/>
        <v>0</v>
      </c>
      <c r="BG380" s="50">
        <f t="shared" si="100"/>
        <v>0</v>
      </c>
      <c r="BH380" s="50">
        <f t="shared" si="101"/>
        <v>0</v>
      </c>
      <c r="BI380" s="51"/>
      <c r="BJ380" s="51">
        <f t="shared" si="102"/>
        <v>1</v>
      </c>
      <c r="BK380" s="57">
        <f t="shared" si="103"/>
        <v>0</v>
      </c>
    </row>
    <row r="381" spans="1:63" x14ac:dyDescent="0.3">
      <c r="A381" s="99" t="s">
        <v>514</v>
      </c>
      <c r="B381" s="99" t="s">
        <v>219</v>
      </c>
      <c r="C381" s="100">
        <v>1391</v>
      </c>
      <c r="D381" s="99" t="s">
        <v>643</v>
      </c>
      <c r="E381" s="99" t="s">
        <v>514</v>
      </c>
      <c r="F381" s="99" t="s">
        <v>219</v>
      </c>
      <c r="G381" s="100" t="s">
        <v>522</v>
      </c>
      <c r="H381" s="100">
        <v>11690</v>
      </c>
      <c r="I381" s="99" t="s">
        <v>223</v>
      </c>
      <c r="J381" s="42">
        <v>1</v>
      </c>
      <c r="K381" s="42">
        <v>0</v>
      </c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93">
        <f t="shared" si="87"/>
        <v>1</v>
      </c>
      <c r="W381" s="50">
        <v>0</v>
      </c>
      <c r="X381" s="50">
        <v>0</v>
      </c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93">
        <f t="shared" si="88"/>
        <v>0</v>
      </c>
      <c r="AJ381" s="50">
        <v>0</v>
      </c>
      <c r="AK381" s="50">
        <v>0</v>
      </c>
      <c r="AL381" s="50"/>
      <c r="AM381" s="50"/>
      <c r="AN381" s="50"/>
      <c r="AO381" s="50"/>
      <c r="AP381" s="50"/>
      <c r="AQ381" s="50"/>
      <c r="AR381" s="50"/>
      <c r="AS381" s="50"/>
      <c r="AT381" s="50"/>
      <c r="AU381" s="50"/>
      <c r="AV381" s="93">
        <f t="shared" si="89"/>
        <v>0</v>
      </c>
      <c r="AW381" s="50">
        <f t="shared" si="90"/>
        <v>1</v>
      </c>
      <c r="AX381" s="50">
        <f t="shared" si="91"/>
        <v>0</v>
      </c>
      <c r="AY381" s="50">
        <f t="shared" si="92"/>
        <v>0</v>
      </c>
      <c r="AZ381" s="50">
        <f t="shared" si="93"/>
        <v>0</v>
      </c>
      <c r="BA381" s="50">
        <f t="shared" si="94"/>
        <v>0</v>
      </c>
      <c r="BB381" s="50">
        <f t="shared" si="95"/>
        <v>0</v>
      </c>
      <c r="BC381" s="50">
        <f t="shared" si="96"/>
        <v>0</v>
      </c>
      <c r="BD381" s="50">
        <f t="shared" si="97"/>
        <v>0</v>
      </c>
      <c r="BE381" s="50">
        <f t="shared" si="98"/>
        <v>0</v>
      </c>
      <c r="BF381" s="50">
        <f t="shared" si="99"/>
        <v>0</v>
      </c>
      <c r="BG381" s="50">
        <f t="shared" si="100"/>
        <v>0</v>
      </c>
      <c r="BH381" s="50">
        <f t="shared" si="101"/>
        <v>0</v>
      </c>
      <c r="BI381" s="51"/>
      <c r="BJ381" s="51">
        <f t="shared" si="102"/>
        <v>1</v>
      </c>
      <c r="BK381" s="57">
        <f t="shared" si="103"/>
        <v>0</v>
      </c>
    </row>
    <row r="382" spans="1:63" x14ac:dyDescent="0.3">
      <c r="A382" s="99" t="s">
        <v>514</v>
      </c>
      <c r="B382" s="99" t="s">
        <v>172</v>
      </c>
      <c r="C382" s="100">
        <v>1391</v>
      </c>
      <c r="D382" s="99" t="s">
        <v>643</v>
      </c>
      <c r="E382" s="99" t="s">
        <v>514</v>
      </c>
      <c r="F382" s="99" t="s">
        <v>172</v>
      </c>
      <c r="G382" s="100" t="s">
        <v>522</v>
      </c>
      <c r="H382" s="100">
        <v>11691</v>
      </c>
      <c r="I382" s="99" t="s">
        <v>174</v>
      </c>
      <c r="J382" s="42">
        <v>8</v>
      </c>
      <c r="K382" s="42">
        <v>0</v>
      </c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93">
        <f t="shared" si="87"/>
        <v>8</v>
      </c>
      <c r="W382" s="50">
        <v>2</v>
      </c>
      <c r="X382" s="50">
        <v>0</v>
      </c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93">
        <f t="shared" si="88"/>
        <v>2</v>
      </c>
      <c r="AJ382" s="50">
        <v>0</v>
      </c>
      <c r="AK382" s="50">
        <v>0</v>
      </c>
      <c r="AL382" s="50"/>
      <c r="AM382" s="50"/>
      <c r="AN382" s="50"/>
      <c r="AO382" s="50"/>
      <c r="AP382" s="50"/>
      <c r="AQ382" s="50"/>
      <c r="AR382" s="50"/>
      <c r="AS382" s="50"/>
      <c r="AT382" s="50"/>
      <c r="AU382" s="50"/>
      <c r="AV382" s="93">
        <f t="shared" si="89"/>
        <v>0</v>
      </c>
      <c r="AW382" s="50">
        <f t="shared" si="90"/>
        <v>10</v>
      </c>
      <c r="AX382" s="50">
        <f t="shared" si="91"/>
        <v>0</v>
      </c>
      <c r="AY382" s="50">
        <f t="shared" si="92"/>
        <v>0</v>
      </c>
      <c r="AZ382" s="50">
        <f t="shared" si="93"/>
        <v>0</v>
      </c>
      <c r="BA382" s="50">
        <f t="shared" si="94"/>
        <v>0</v>
      </c>
      <c r="BB382" s="50">
        <f t="shared" si="95"/>
        <v>0</v>
      </c>
      <c r="BC382" s="50">
        <f t="shared" si="96"/>
        <v>0</v>
      </c>
      <c r="BD382" s="50">
        <f t="shared" si="97"/>
        <v>0</v>
      </c>
      <c r="BE382" s="50">
        <f t="shared" si="98"/>
        <v>0</v>
      </c>
      <c r="BF382" s="50">
        <f t="shared" si="99"/>
        <v>0</v>
      </c>
      <c r="BG382" s="50">
        <f t="shared" si="100"/>
        <v>0</v>
      </c>
      <c r="BH382" s="50">
        <f t="shared" si="101"/>
        <v>0</v>
      </c>
      <c r="BI382" s="51"/>
      <c r="BJ382" s="51">
        <f t="shared" si="102"/>
        <v>10</v>
      </c>
      <c r="BK382" s="57">
        <f t="shared" si="103"/>
        <v>0</v>
      </c>
    </row>
    <row r="383" spans="1:63" x14ac:dyDescent="0.3">
      <c r="A383" s="99" t="s">
        <v>5</v>
      </c>
      <c r="B383" s="99" t="s">
        <v>106</v>
      </c>
      <c r="C383" s="100">
        <v>0</v>
      </c>
      <c r="D383" s="99" t="s">
        <v>743</v>
      </c>
      <c r="E383" s="99" t="s">
        <v>520</v>
      </c>
      <c r="F383" s="99" t="s">
        <v>518</v>
      </c>
      <c r="G383" s="100" t="s">
        <v>564</v>
      </c>
      <c r="H383" s="100">
        <v>11737</v>
      </c>
      <c r="I383" s="99" t="s">
        <v>773</v>
      </c>
      <c r="J383" s="42">
        <v>0</v>
      </c>
      <c r="K383" s="42">
        <v>0</v>
      </c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93">
        <f t="shared" si="87"/>
        <v>0</v>
      </c>
      <c r="W383" s="50">
        <v>0</v>
      </c>
      <c r="X383" s="50">
        <v>0</v>
      </c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93">
        <f t="shared" si="88"/>
        <v>0</v>
      </c>
      <c r="AJ383" s="50">
        <v>0</v>
      </c>
      <c r="AK383" s="50">
        <v>0</v>
      </c>
      <c r="AL383" s="50"/>
      <c r="AM383" s="50"/>
      <c r="AN383" s="50"/>
      <c r="AO383" s="50"/>
      <c r="AP383" s="50"/>
      <c r="AQ383" s="50"/>
      <c r="AR383" s="50"/>
      <c r="AS383" s="50"/>
      <c r="AT383" s="50"/>
      <c r="AU383" s="50"/>
      <c r="AV383" s="93">
        <f t="shared" si="89"/>
        <v>0</v>
      </c>
      <c r="AW383" s="50">
        <f t="shared" si="90"/>
        <v>0</v>
      </c>
      <c r="AX383" s="50">
        <f t="shared" si="91"/>
        <v>0</v>
      </c>
      <c r="AY383" s="50">
        <f t="shared" si="92"/>
        <v>0</v>
      </c>
      <c r="AZ383" s="50">
        <f t="shared" si="93"/>
        <v>0</v>
      </c>
      <c r="BA383" s="50">
        <f t="shared" si="94"/>
        <v>0</v>
      </c>
      <c r="BB383" s="50">
        <f t="shared" si="95"/>
        <v>0</v>
      </c>
      <c r="BC383" s="50">
        <f t="shared" si="96"/>
        <v>0</v>
      </c>
      <c r="BD383" s="50">
        <f t="shared" si="97"/>
        <v>0</v>
      </c>
      <c r="BE383" s="50">
        <f t="shared" si="98"/>
        <v>0</v>
      </c>
      <c r="BF383" s="50">
        <f t="shared" si="99"/>
        <v>0</v>
      </c>
      <c r="BG383" s="50">
        <f t="shared" si="100"/>
        <v>0</v>
      </c>
      <c r="BH383" s="50">
        <f t="shared" si="101"/>
        <v>0</v>
      </c>
      <c r="BI383" s="51"/>
      <c r="BJ383" s="51">
        <f t="shared" si="102"/>
        <v>0</v>
      </c>
      <c r="BK383" s="57">
        <f t="shared" si="103"/>
        <v>0</v>
      </c>
    </row>
    <row r="384" spans="1:63" x14ac:dyDescent="0.3">
      <c r="A384" s="99" t="s">
        <v>5</v>
      </c>
      <c r="B384" s="99" t="s">
        <v>271</v>
      </c>
      <c r="C384" s="100">
        <v>0</v>
      </c>
      <c r="D384" s="99" t="s">
        <v>743</v>
      </c>
      <c r="E384" s="99" t="s">
        <v>520</v>
      </c>
      <c r="F384" s="99" t="s">
        <v>518</v>
      </c>
      <c r="G384" s="100" t="s">
        <v>543</v>
      </c>
      <c r="H384" s="100">
        <v>11742</v>
      </c>
      <c r="I384" s="99" t="s">
        <v>774</v>
      </c>
      <c r="J384" s="42">
        <v>0</v>
      </c>
      <c r="K384" s="42">
        <v>0</v>
      </c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93">
        <f t="shared" si="87"/>
        <v>0</v>
      </c>
      <c r="W384" s="50">
        <v>0</v>
      </c>
      <c r="X384" s="50">
        <v>0</v>
      </c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93">
        <f t="shared" si="88"/>
        <v>0</v>
      </c>
      <c r="AJ384" s="50">
        <v>0</v>
      </c>
      <c r="AK384" s="50">
        <v>0</v>
      </c>
      <c r="AL384" s="50"/>
      <c r="AM384" s="50"/>
      <c r="AN384" s="50"/>
      <c r="AO384" s="50"/>
      <c r="AP384" s="50"/>
      <c r="AQ384" s="50"/>
      <c r="AR384" s="50"/>
      <c r="AS384" s="50"/>
      <c r="AT384" s="50"/>
      <c r="AU384" s="50"/>
      <c r="AV384" s="93">
        <f t="shared" si="89"/>
        <v>0</v>
      </c>
      <c r="AW384" s="50">
        <f t="shared" si="90"/>
        <v>0</v>
      </c>
      <c r="AX384" s="50">
        <f t="shared" si="91"/>
        <v>0</v>
      </c>
      <c r="AY384" s="50">
        <f t="shared" si="92"/>
        <v>0</v>
      </c>
      <c r="AZ384" s="50">
        <f t="shared" si="93"/>
        <v>0</v>
      </c>
      <c r="BA384" s="50">
        <f t="shared" si="94"/>
        <v>0</v>
      </c>
      <c r="BB384" s="50">
        <f t="shared" si="95"/>
        <v>0</v>
      </c>
      <c r="BC384" s="50">
        <f t="shared" si="96"/>
        <v>0</v>
      </c>
      <c r="BD384" s="50">
        <f t="shared" si="97"/>
        <v>0</v>
      </c>
      <c r="BE384" s="50">
        <f t="shared" si="98"/>
        <v>0</v>
      </c>
      <c r="BF384" s="50">
        <f t="shared" si="99"/>
        <v>0</v>
      </c>
      <c r="BG384" s="50">
        <f t="shared" si="100"/>
        <v>0</v>
      </c>
      <c r="BH384" s="50">
        <f t="shared" si="101"/>
        <v>0</v>
      </c>
      <c r="BI384" s="51"/>
      <c r="BJ384" s="51">
        <f t="shared" si="102"/>
        <v>0</v>
      </c>
      <c r="BK384" s="57">
        <f t="shared" si="103"/>
        <v>0</v>
      </c>
    </row>
    <row r="385" spans="1:63" x14ac:dyDescent="0.3">
      <c r="A385" s="99" t="s">
        <v>5</v>
      </c>
      <c r="B385" s="99" t="s">
        <v>271</v>
      </c>
      <c r="C385" s="100">
        <v>0</v>
      </c>
      <c r="D385" s="99" t="s">
        <v>743</v>
      </c>
      <c r="E385" s="99" t="s">
        <v>520</v>
      </c>
      <c r="F385" s="99" t="s">
        <v>518</v>
      </c>
      <c r="G385" s="100" t="s">
        <v>526</v>
      </c>
      <c r="H385" s="100">
        <v>11777</v>
      </c>
      <c r="I385" s="99" t="s">
        <v>775</v>
      </c>
      <c r="J385" s="42">
        <v>0</v>
      </c>
      <c r="K385" s="42">
        <v>0</v>
      </c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93">
        <f t="shared" si="87"/>
        <v>0</v>
      </c>
      <c r="W385" s="50">
        <v>0</v>
      </c>
      <c r="X385" s="50">
        <v>0</v>
      </c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93">
        <f t="shared" si="88"/>
        <v>0</v>
      </c>
      <c r="AJ385" s="50">
        <v>0</v>
      </c>
      <c r="AK385" s="50">
        <v>0</v>
      </c>
      <c r="AL385" s="50"/>
      <c r="AM385" s="50"/>
      <c r="AN385" s="50"/>
      <c r="AO385" s="50"/>
      <c r="AP385" s="50"/>
      <c r="AQ385" s="50"/>
      <c r="AR385" s="50"/>
      <c r="AS385" s="50"/>
      <c r="AT385" s="50"/>
      <c r="AU385" s="50"/>
      <c r="AV385" s="93">
        <f t="shared" si="89"/>
        <v>0</v>
      </c>
      <c r="AW385" s="50">
        <f t="shared" si="90"/>
        <v>0</v>
      </c>
      <c r="AX385" s="50">
        <f t="shared" si="91"/>
        <v>0</v>
      </c>
      <c r="AY385" s="50">
        <f t="shared" si="92"/>
        <v>0</v>
      </c>
      <c r="AZ385" s="50">
        <f t="shared" si="93"/>
        <v>0</v>
      </c>
      <c r="BA385" s="50">
        <f t="shared" si="94"/>
        <v>0</v>
      </c>
      <c r="BB385" s="50">
        <f t="shared" si="95"/>
        <v>0</v>
      </c>
      <c r="BC385" s="50">
        <f t="shared" si="96"/>
        <v>0</v>
      </c>
      <c r="BD385" s="50">
        <f t="shared" si="97"/>
        <v>0</v>
      </c>
      <c r="BE385" s="50">
        <f t="shared" si="98"/>
        <v>0</v>
      </c>
      <c r="BF385" s="50">
        <f t="shared" si="99"/>
        <v>0</v>
      </c>
      <c r="BG385" s="50">
        <f t="shared" si="100"/>
        <v>0</v>
      </c>
      <c r="BH385" s="50">
        <f t="shared" si="101"/>
        <v>0</v>
      </c>
      <c r="BI385" s="51"/>
      <c r="BJ385" s="51">
        <f t="shared" si="102"/>
        <v>0</v>
      </c>
      <c r="BK385" s="57">
        <f t="shared" si="103"/>
        <v>0</v>
      </c>
    </row>
    <row r="386" spans="1:63" x14ac:dyDescent="0.3">
      <c r="A386" s="99" t="s">
        <v>5</v>
      </c>
      <c r="B386" s="99" t="s">
        <v>106</v>
      </c>
      <c r="C386" s="100">
        <v>0</v>
      </c>
      <c r="D386" s="99" t="s">
        <v>743</v>
      </c>
      <c r="E386" s="99" t="s">
        <v>520</v>
      </c>
      <c r="F386" s="99" t="s">
        <v>518</v>
      </c>
      <c r="G386" s="100" t="s">
        <v>526</v>
      </c>
      <c r="H386" s="100">
        <v>12075</v>
      </c>
      <c r="I386" s="99" t="s">
        <v>776</v>
      </c>
      <c r="J386" s="42">
        <v>0</v>
      </c>
      <c r="K386" s="42">
        <v>0</v>
      </c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93">
        <f t="shared" si="87"/>
        <v>0</v>
      </c>
      <c r="W386" s="50">
        <v>0</v>
      </c>
      <c r="X386" s="50">
        <v>0</v>
      </c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93">
        <f t="shared" si="88"/>
        <v>0</v>
      </c>
      <c r="AJ386" s="50">
        <v>0</v>
      </c>
      <c r="AK386" s="50">
        <v>0</v>
      </c>
      <c r="AL386" s="50"/>
      <c r="AM386" s="50"/>
      <c r="AN386" s="50"/>
      <c r="AO386" s="50"/>
      <c r="AP386" s="50"/>
      <c r="AQ386" s="50"/>
      <c r="AR386" s="50"/>
      <c r="AS386" s="50"/>
      <c r="AT386" s="50"/>
      <c r="AU386" s="50"/>
      <c r="AV386" s="93">
        <f t="shared" si="89"/>
        <v>0</v>
      </c>
      <c r="AW386" s="50">
        <f t="shared" si="90"/>
        <v>0</v>
      </c>
      <c r="AX386" s="50">
        <f t="shared" si="91"/>
        <v>0</v>
      </c>
      <c r="AY386" s="50">
        <f t="shared" si="92"/>
        <v>0</v>
      </c>
      <c r="AZ386" s="50">
        <f t="shared" si="93"/>
        <v>0</v>
      </c>
      <c r="BA386" s="50">
        <f t="shared" si="94"/>
        <v>0</v>
      </c>
      <c r="BB386" s="50">
        <f t="shared" si="95"/>
        <v>0</v>
      </c>
      <c r="BC386" s="50">
        <f t="shared" si="96"/>
        <v>0</v>
      </c>
      <c r="BD386" s="50">
        <f t="shared" si="97"/>
        <v>0</v>
      </c>
      <c r="BE386" s="50">
        <f t="shared" si="98"/>
        <v>0</v>
      </c>
      <c r="BF386" s="50">
        <f t="shared" si="99"/>
        <v>0</v>
      </c>
      <c r="BG386" s="50">
        <f t="shared" si="100"/>
        <v>0</v>
      </c>
      <c r="BH386" s="50">
        <f t="shared" si="101"/>
        <v>0</v>
      </c>
      <c r="BI386" s="51"/>
      <c r="BJ386" s="51">
        <f t="shared" si="102"/>
        <v>0</v>
      </c>
      <c r="BK386" s="57">
        <f t="shared" si="103"/>
        <v>0</v>
      </c>
    </row>
    <row r="387" spans="1:63" x14ac:dyDescent="0.3">
      <c r="A387" s="99" t="s">
        <v>5</v>
      </c>
      <c r="B387" s="99" t="s">
        <v>106</v>
      </c>
      <c r="C387" s="100">
        <v>0</v>
      </c>
      <c r="D387" s="99" t="s">
        <v>743</v>
      </c>
      <c r="E387" s="99" t="s">
        <v>520</v>
      </c>
      <c r="F387" s="99" t="s">
        <v>518</v>
      </c>
      <c r="G387" s="100" t="s">
        <v>543</v>
      </c>
      <c r="H387" s="100">
        <v>12169</v>
      </c>
      <c r="I387" s="99" t="s">
        <v>777</v>
      </c>
      <c r="J387" s="42">
        <v>0</v>
      </c>
      <c r="K387" s="42">
        <v>0</v>
      </c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93">
        <f t="shared" si="87"/>
        <v>0</v>
      </c>
      <c r="W387" s="50">
        <v>0</v>
      </c>
      <c r="X387" s="50">
        <v>0</v>
      </c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93">
        <f t="shared" si="88"/>
        <v>0</v>
      </c>
      <c r="AJ387" s="50">
        <v>0</v>
      </c>
      <c r="AK387" s="50">
        <v>0</v>
      </c>
      <c r="AL387" s="50"/>
      <c r="AM387" s="50"/>
      <c r="AN387" s="50"/>
      <c r="AO387" s="50"/>
      <c r="AP387" s="50"/>
      <c r="AQ387" s="50"/>
      <c r="AR387" s="50"/>
      <c r="AS387" s="50"/>
      <c r="AT387" s="50"/>
      <c r="AU387" s="50"/>
      <c r="AV387" s="93">
        <f t="shared" si="89"/>
        <v>0</v>
      </c>
      <c r="AW387" s="50">
        <f t="shared" si="90"/>
        <v>0</v>
      </c>
      <c r="AX387" s="50">
        <f t="shared" si="91"/>
        <v>0</v>
      </c>
      <c r="AY387" s="50">
        <f t="shared" si="92"/>
        <v>0</v>
      </c>
      <c r="AZ387" s="50">
        <f t="shared" si="93"/>
        <v>0</v>
      </c>
      <c r="BA387" s="50">
        <f t="shared" si="94"/>
        <v>0</v>
      </c>
      <c r="BB387" s="50">
        <f t="shared" si="95"/>
        <v>0</v>
      </c>
      <c r="BC387" s="50">
        <f t="shared" si="96"/>
        <v>0</v>
      </c>
      <c r="BD387" s="50">
        <f t="shared" si="97"/>
        <v>0</v>
      </c>
      <c r="BE387" s="50">
        <f t="shared" si="98"/>
        <v>0</v>
      </c>
      <c r="BF387" s="50">
        <f t="shared" si="99"/>
        <v>0</v>
      </c>
      <c r="BG387" s="50">
        <f t="shared" si="100"/>
        <v>0</v>
      </c>
      <c r="BH387" s="50">
        <f t="shared" si="101"/>
        <v>0</v>
      </c>
      <c r="BI387" s="51"/>
      <c r="BJ387" s="51">
        <f t="shared" si="102"/>
        <v>0</v>
      </c>
      <c r="BK387" s="57">
        <f t="shared" si="103"/>
        <v>0</v>
      </c>
    </row>
    <row r="388" spans="1:63" x14ac:dyDescent="0.3">
      <c r="A388" s="99" t="s">
        <v>5</v>
      </c>
      <c r="B388" s="99" t="s">
        <v>106</v>
      </c>
      <c r="C388" s="100">
        <v>0</v>
      </c>
      <c r="D388" s="99" t="s">
        <v>743</v>
      </c>
      <c r="E388" s="99" t="s">
        <v>520</v>
      </c>
      <c r="F388" s="99" t="s">
        <v>518</v>
      </c>
      <c r="G388" s="100" t="s">
        <v>564</v>
      </c>
      <c r="H388" s="100">
        <v>12170</v>
      </c>
      <c r="I388" s="99" t="s">
        <v>778</v>
      </c>
      <c r="J388" s="42">
        <v>0</v>
      </c>
      <c r="K388" s="42">
        <v>0</v>
      </c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93">
        <f t="shared" si="87"/>
        <v>0</v>
      </c>
      <c r="W388" s="50">
        <v>0</v>
      </c>
      <c r="X388" s="50">
        <v>0</v>
      </c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93">
        <f t="shared" si="88"/>
        <v>0</v>
      </c>
      <c r="AJ388" s="50">
        <v>0</v>
      </c>
      <c r="AK388" s="50">
        <v>0</v>
      </c>
      <c r="AL388" s="50"/>
      <c r="AM388" s="50"/>
      <c r="AN388" s="50"/>
      <c r="AO388" s="50"/>
      <c r="AP388" s="50"/>
      <c r="AQ388" s="50"/>
      <c r="AR388" s="50"/>
      <c r="AS388" s="50"/>
      <c r="AT388" s="50"/>
      <c r="AU388" s="50"/>
      <c r="AV388" s="93">
        <f t="shared" si="89"/>
        <v>0</v>
      </c>
      <c r="AW388" s="50">
        <f t="shared" si="90"/>
        <v>0</v>
      </c>
      <c r="AX388" s="50">
        <f t="shared" si="91"/>
        <v>0</v>
      </c>
      <c r="AY388" s="50">
        <f t="shared" si="92"/>
        <v>0</v>
      </c>
      <c r="AZ388" s="50">
        <f t="shared" si="93"/>
        <v>0</v>
      </c>
      <c r="BA388" s="50">
        <f t="shared" si="94"/>
        <v>0</v>
      </c>
      <c r="BB388" s="50">
        <f t="shared" si="95"/>
        <v>0</v>
      </c>
      <c r="BC388" s="50">
        <f t="shared" si="96"/>
        <v>0</v>
      </c>
      <c r="BD388" s="50">
        <f t="shared" si="97"/>
        <v>0</v>
      </c>
      <c r="BE388" s="50">
        <f t="shared" si="98"/>
        <v>0</v>
      </c>
      <c r="BF388" s="50">
        <f t="shared" si="99"/>
        <v>0</v>
      </c>
      <c r="BG388" s="50">
        <f t="shared" si="100"/>
        <v>0</v>
      </c>
      <c r="BH388" s="50">
        <f t="shared" si="101"/>
        <v>0</v>
      </c>
      <c r="BI388" s="51"/>
      <c r="BJ388" s="51">
        <f t="shared" si="102"/>
        <v>0</v>
      </c>
      <c r="BK388" s="57">
        <f t="shared" si="103"/>
        <v>0</v>
      </c>
    </row>
    <row r="389" spans="1:63" x14ac:dyDescent="0.3">
      <c r="A389" s="99" t="s">
        <v>5</v>
      </c>
      <c r="B389" s="99" t="s">
        <v>106</v>
      </c>
      <c r="C389" s="100">
        <v>0</v>
      </c>
      <c r="D389" s="99" t="s">
        <v>743</v>
      </c>
      <c r="E389" s="99" t="s">
        <v>520</v>
      </c>
      <c r="F389" s="99" t="s">
        <v>518</v>
      </c>
      <c r="G389" s="100" t="s">
        <v>745</v>
      </c>
      <c r="H389" s="100">
        <v>12680</v>
      </c>
      <c r="I389" s="99" t="s">
        <v>779</v>
      </c>
      <c r="J389" s="42">
        <v>0</v>
      </c>
      <c r="K389" s="42">
        <v>0</v>
      </c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93">
        <f t="shared" si="87"/>
        <v>0</v>
      </c>
      <c r="W389" s="50">
        <v>0</v>
      </c>
      <c r="X389" s="50">
        <v>0</v>
      </c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93">
        <f t="shared" si="88"/>
        <v>0</v>
      </c>
      <c r="AJ389" s="50">
        <v>0</v>
      </c>
      <c r="AK389" s="50">
        <v>0</v>
      </c>
      <c r="AL389" s="50"/>
      <c r="AM389" s="50"/>
      <c r="AN389" s="50"/>
      <c r="AO389" s="50"/>
      <c r="AP389" s="50"/>
      <c r="AQ389" s="50"/>
      <c r="AR389" s="50"/>
      <c r="AS389" s="50"/>
      <c r="AT389" s="50"/>
      <c r="AU389" s="50"/>
      <c r="AV389" s="93">
        <f t="shared" si="89"/>
        <v>0</v>
      </c>
      <c r="AW389" s="50">
        <f t="shared" si="90"/>
        <v>0</v>
      </c>
      <c r="AX389" s="50">
        <f t="shared" si="91"/>
        <v>0</v>
      </c>
      <c r="AY389" s="50">
        <f t="shared" si="92"/>
        <v>0</v>
      </c>
      <c r="AZ389" s="50">
        <f t="shared" si="93"/>
        <v>0</v>
      </c>
      <c r="BA389" s="50">
        <f t="shared" si="94"/>
        <v>0</v>
      </c>
      <c r="BB389" s="50">
        <f t="shared" si="95"/>
        <v>0</v>
      </c>
      <c r="BC389" s="50">
        <f t="shared" si="96"/>
        <v>0</v>
      </c>
      <c r="BD389" s="50">
        <f t="shared" si="97"/>
        <v>0</v>
      </c>
      <c r="BE389" s="50">
        <f t="shared" si="98"/>
        <v>0</v>
      </c>
      <c r="BF389" s="50">
        <f t="shared" si="99"/>
        <v>0</v>
      </c>
      <c r="BG389" s="50">
        <f t="shared" si="100"/>
        <v>0</v>
      </c>
      <c r="BH389" s="50">
        <f t="shared" si="101"/>
        <v>0</v>
      </c>
      <c r="BI389" s="51"/>
      <c r="BJ389" s="51">
        <f t="shared" si="102"/>
        <v>0</v>
      </c>
      <c r="BK389" s="57">
        <f t="shared" si="103"/>
        <v>0</v>
      </c>
    </row>
    <row r="390" spans="1:63" x14ac:dyDescent="0.3">
      <c r="A390" s="99" t="s">
        <v>5</v>
      </c>
      <c r="B390" s="99" t="s">
        <v>106</v>
      </c>
      <c r="C390" s="100">
        <v>0</v>
      </c>
      <c r="D390" s="99" t="s">
        <v>743</v>
      </c>
      <c r="E390" s="99" t="s">
        <v>520</v>
      </c>
      <c r="F390" s="99" t="s">
        <v>518</v>
      </c>
      <c r="G390" s="100" t="s">
        <v>526</v>
      </c>
      <c r="H390" s="100">
        <v>12686</v>
      </c>
      <c r="I390" s="99" t="s">
        <v>780</v>
      </c>
      <c r="J390" s="42">
        <v>0</v>
      </c>
      <c r="K390" s="42">
        <v>0</v>
      </c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93">
        <f t="shared" si="87"/>
        <v>0</v>
      </c>
      <c r="W390" s="50">
        <v>0</v>
      </c>
      <c r="X390" s="50">
        <v>0</v>
      </c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93">
        <f t="shared" si="88"/>
        <v>0</v>
      </c>
      <c r="AJ390" s="50">
        <v>0</v>
      </c>
      <c r="AK390" s="50">
        <v>0</v>
      </c>
      <c r="AL390" s="50"/>
      <c r="AM390" s="50"/>
      <c r="AN390" s="50"/>
      <c r="AO390" s="50"/>
      <c r="AP390" s="50"/>
      <c r="AQ390" s="50"/>
      <c r="AR390" s="50"/>
      <c r="AS390" s="50"/>
      <c r="AT390" s="50"/>
      <c r="AU390" s="50"/>
      <c r="AV390" s="93">
        <f t="shared" si="89"/>
        <v>0</v>
      </c>
      <c r="AW390" s="50">
        <f t="shared" si="90"/>
        <v>0</v>
      </c>
      <c r="AX390" s="50">
        <f t="shared" si="91"/>
        <v>0</v>
      </c>
      <c r="AY390" s="50">
        <f t="shared" si="92"/>
        <v>0</v>
      </c>
      <c r="AZ390" s="50">
        <f t="shared" si="93"/>
        <v>0</v>
      </c>
      <c r="BA390" s="50">
        <f t="shared" si="94"/>
        <v>0</v>
      </c>
      <c r="BB390" s="50">
        <f t="shared" si="95"/>
        <v>0</v>
      </c>
      <c r="BC390" s="50">
        <f t="shared" si="96"/>
        <v>0</v>
      </c>
      <c r="BD390" s="50">
        <f t="shared" si="97"/>
        <v>0</v>
      </c>
      <c r="BE390" s="50">
        <f t="shared" si="98"/>
        <v>0</v>
      </c>
      <c r="BF390" s="50">
        <f t="shared" si="99"/>
        <v>0</v>
      </c>
      <c r="BG390" s="50">
        <f t="shared" si="100"/>
        <v>0</v>
      </c>
      <c r="BH390" s="50">
        <f t="shared" si="101"/>
        <v>0</v>
      </c>
      <c r="BI390" s="51"/>
      <c r="BJ390" s="51">
        <f t="shared" si="102"/>
        <v>0</v>
      </c>
      <c r="BK390" s="57">
        <f t="shared" si="103"/>
        <v>0</v>
      </c>
    </row>
    <row r="391" spans="1:63" x14ac:dyDescent="0.3">
      <c r="A391" s="99" t="s">
        <v>5</v>
      </c>
      <c r="B391" s="99" t="s">
        <v>106</v>
      </c>
      <c r="C391" s="100">
        <v>0</v>
      </c>
      <c r="D391" s="99" t="s">
        <v>743</v>
      </c>
      <c r="E391" s="99" t="s">
        <v>520</v>
      </c>
      <c r="F391" s="99" t="s">
        <v>518</v>
      </c>
      <c r="G391" s="100" t="s">
        <v>543</v>
      </c>
      <c r="H391" s="100">
        <v>12757</v>
      </c>
      <c r="I391" s="99" t="s">
        <v>781</v>
      </c>
      <c r="J391" s="42">
        <v>0</v>
      </c>
      <c r="K391" s="42">
        <v>0</v>
      </c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93">
        <f t="shared" ref="V391:V445" si="104">SUM(J391:U391)</f>
        <v>0</v>
      </c>
      <c r="W391" s="50">
        <v>0</v>
      </c>
      <c r="X391" s="50">
        <v>0</v>
      </c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93">
        <f t="shared" ref="AI391:AI445" si="105">SUM(W391:AH391)</f>
        <v>0</v>
      </c>
      <c r="AJ391" s="50">
        <v>0</v>
      </c>
      <c r="AK391" s="50">
        <v>0</v>
      </c>
      <c r="AL391" s="50"/>
      <c r="AM391" s="50"/>
      <c r="AN391" s="50"/>
      <c r="AO391" s="50"/>
      <c r="AP391" s="50"/>
      <c r="AQ391" s="50"/>
      <c r="AR391" s="50"/>
      <c r="AS391" s="50"/>
      <c r="AT391" s="50"/>
      <c r="AU391" s="50"/>
      <c r="AV391" s="93">
        <f t="shared" ref="AV391:AV434" si="106">SUM(AJ391:AU391)</f>
        <v>0</v>
      </c>
      <c r="AW391" s="50">
        <f t="shared" ref="AW391:AW393" si="107">+J391+W391+AJ391</f>
        <v>0</v>
      </c>
      <c r="AX391" s="50">
        <f t="shared" ref="AX391:AX393" si="108">+K391+X391+AK391</f>
        <v>0</v>
      </c>
      <c r="AY391" s="50">
        <f t="shared" ref="AY391:AY393" si="109">+L391+Y391+AL391</f>
        <v>0</v>
      </c>
      <c r="AZ391" s="50">
        <f t="shared" ref="AZ391:AZ393" si="110">+M391+Z391+AM391</f>
        <v>0</v>
      </c>
      <c r="BA391" s="50">
        <f t="shared" ref="BA391:BA393" si="111">+N391+AA391+AN391</f>
        <v>0</v>
      </c>
      <c r="BB391" s="50">
        <f t="shared" ref="BB391:BB393" si="112">+O391+AB391+AO391</f>
        <v>0</v>
      </c>
      <c r="BC391" s="50">
        <f t="shared" ref="BC391:BC393" si="113">+P391+AC391+AP391</f>
        <v>0</v>
      </c>
      <c r="BD391" s="50">
        <f t="shared" ref="BD391:BD393" si="114">+Q391+AD391+AQ391</f>
        <v>0</v>
      </c>
      <c r="BE391" s="50">
        <f t="shared" ref="BE391:BE393" si="115">+R391+AE391+AR391</f>
        <v>0</v>
      </c>
      <c r="BF391" s="50">
        <f t="shared" ref="BF391:BF393" si="116">+S391+AF391+AS391</f>
        <v>0</v>
      </c>
      <c r="BG391" s="50">
        <f t="shared" ref="BG391:BG393" si="117">+T391+AG391+AT391</f>
        <v>0</v>
      </c>
      <c r="BH391" s="50">
        <f t="shared" ref="BH391:BH393" si="118">+U391+AH391+AU391</f>
        <v>0</v>
      </c>
      <c r="BI391" s="51"/>
      <c r="BJ391" s="51">
        <f t="shared" ref="BJ391:BJ393" si="119">V391+AI391+AV391</f>
        <v>0</v>
      </c>
      <c r="BK391" s="57">
        <f t="shared" ref="BK391:BK393" si="120">IFERROR(BJ391/BI391,0)</f>
        <v>0</v>
      </c>
    </row>
    <row r="392" spans="1:63" x14ac:dyDescent="0.3">
      <c r="A392" s="99" t="s">
        <v>5</v>
      </c>
      <c r="B392" s="99" t="s">
        <v>49</v>
      </c>
      <c r="C392" s="100">
        <v>0</v>
      </c>
      <c r="D392" s="99" t="s">
        <v>743</v>
      </c>
      <c r="E392" s="99" t="s">
        <v>520</v>
      </c>
      <c r="F392" s="99" t="s">
        <v>518</v>
      </c>
      <c r="G392" s="100" t="s">
        <v>543</v>
      </c>
      <c r="H392" s="100">
        <v>12759</v>
      </c>
      <c r="I392" s="99" t="s">
        <v>782</v>
      </c>
      <c r="J392" s="42">
        <v>0</v>
      </c>
      <c r="K392" s="42">
        <v>0</v>
      </c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93">
        <f t="shared" si="104"/>
        <v>0</v>
      </c>
      <c r="W392" s="50">
        <v>0</v>
      </c>
      <c r="X392" s="50">
        <v>0</v>
      </c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93">
        <f t="shared" si="105"/>
        <v>0</v>
      </c>
      <c r="AJ392" s="50">
        <v>0</v>
      </c>
      <c r="AK392" s="50">
        <v>0</v>
      </c>
      <c r="AL392" s="50"/>
      <c r="AM392" s="50"/>
      <c r="AN392" s="50"/>
      <c r="AO392" s="50"/>
      <c r="AP392" s="50"/>
      <c r="AQ392" s="50"/>
      <c r="AR392" s="50"/>
      <c r="AS392" s="50"/>
      <c r="AT392" s="50"/>
      <c r="AU392" s="50"/>
      <c r="AV392" s="93">
        <f t="shared" si="106"/>
        <v>0</v>
      </c>
      <c r="AW392" s="50">
        <f t="shared" si="107"/>
        <v>0</v>
      </c>
      <c r="AX392" s="50">
        <f t="shared" si="108"/>
        <v>0</v>
      </c>
      <c r="AY392" s="50">
        <f t="shared" si="109"/>
        <v>0</v>
      </c>
      <c r="AZ392" s="50">
        <f t="shared" si="110"/>
        <v>0</v>
      </c>
      <c r="BA392" s="50">
        <f t="shared" si="111"/>
        <v>0</v>
      </c>
      <c r="BB392" s="50">
        <f t="shared" si="112"/>
        <v>0</v>
      </c>
      <c r="BC392" s="50">
        <f t="shared" si="113"/>
        <v>0</v>
      </c>
      <c r="BD392" s="50">
        <f t="shared" si="114"/>
        <v>0</v>
      </c>
      <c r="BE392" s="50">
        <f t="shared" si="115"/>
        <v>0</v>
      </c>
      <c r="BF392" s="50">
        <f t="shared" si="116"/>
        <v>0</v>
      </c>
      <c r="BG392" s="50">
        <f t="shared" si="117"/>
        <v>0</v>
      </c>
      <c r="BH392" s="50">
        <f t="shared" si="118"/>
        <v>0</v>
      </c>
      <c r="BI392" s="51"/>
      <c r="BJ392" s="51">
        <f t="shared" si="119"/>
        <v>0</v>
      </c>
      <c r="BK392" s="57">
        <f t="shared" si="120"/>
        <v>0</v>
      </c>
    </row>
    <row r="393" spans="1:63" x14ac:dyDescent="0.3">
      <c r="A393" s="99" t="s">
        <v>5</v>
      </c>
      <c r="B393" s="99" t="s">
        <v>106</v>
      </c>
      <c r="C393" s="100">
        <v>0</v>
      </c>
      <c r="D393" s="99" t="s">
        <v>743</v>
      </c>
      <c r="E393" s="99" t="s">
        <v>520</v>
      </c>
      <c r="F393" s="99" t="s">
        <v>518</v>
      </c>
      <c r="G393" s="100" t="s">
        <v>532</v>
      </c>
      <c r="H393" s="100">
        <v>12854</v>
      </c>
      <c r="I393" s="99" t="s">
        <v>783</v>
      </c>
      <c r="J393" s="42">
        <v>0</v>
      </c>
      <c r="K393" s="42">
        <v>0</v>
      </c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93">
        <f t="shared" si="104"/>
        <v>0</v>
      </c>
      <c r="W393" s="50">
        <v>0</v>
      </c>
      <c r="X393" s="50">
        <v>0</v>
      </c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93">
        <f t="shared" si="105"/>
        <v>0</v>
      </c>
      <c r="AJ393" s="50">
        <v>0</v>
      </c>
      <c r="AK393" s="50">
        <v>0</v>
      </c>
      <c r="AL393" s="50"/>
      <c r="AM393" s="50"/>
      <c r="AN393" s="50"/>
      <c r="AO393" s="50"/>
      <c r="AP393" s="50"/>
      <c r="AQ393" s="50"/>
      <c r="AR393" s="50"/>
      <c r="AS393" s="50"/>
      <c r="AT393" s="50"/>
      <c r="AU393" s="50"/>
      <c r="AV393" s="93">
        <f t="shared" si="106"/>
        <v>0</v>
      </c>
      <c r="AW393" s="50">
        <f t="shared" si="107"/>
        <v>0</v>
      </c>
      <c r="AX393" s="50">
        <f t="shared" si="108"/>
        <v>0</v>
      </c>
      <c r="AY393" s="50">
        <f t="shared" si="109"/>
        <v>0</v>
      </c>
      <c r="AZ393" s="50">
        <f t="shared" si="110"/>
        <v>0</v>
      </c>
      <c r="BA393" s="50">
        <f t="shared" si="111"/>
        <v>0</v>
      </c>
      <c r="BB393" s="50">
        <f t="shared" si="112"/>
        <v>0</v>
      </c>
      <c r="BC393" s="50">
        <f t="shared" si="113"/>
        <v>0</v>
      </c>
      <c r="BD393" s="50">
        <f t="shared" si="114"/>
        <v>0</v>
      </c>
      <c r="BE393" s="50">
        <f t="shared" si="115"/>
        <v>0</v>
      </c>
      <c r="BF393" s="50">
        <f t="shared" si="116"/>
        <v>0</v>
      </c>
      <c r="BG393" s="50">
        <f t="shared" si="117"/>
        <v>0</v>
      </c>
      <c r="BH393" s="50">
        <f t="shared" si="118"/>
        <v>0</v>
      </c>
      <c r="BI393" s="51"/>
      <c r="BJ393" s="51">
        <f t="shared" si="119"/>
        <v>0</v>
      </c>
      <c r="BK393" s="57">
        <f t="shared" si="120"/>
        <v>0</v>
      </c>
    </row>
    <row r="394" spans="1:63" x14ac:dyDescent="0.3">
      <c r="A394" s="99" t="s">
        <v>5</v>
      </c>
      <c r="B394" s="99" t="s">
        <v>240</v>
      </c>
      <c r="C394" s="100">
        <v>0</v>
      </c>
      <c r="D394" s="99" t="s">
        <v>743</v>
      </c>
      <c r="E394" s="99" t="s">
        <v>520</v>
      </c>
      <c r="F394" s="99" t="s">
        <v>518</v>
      </c>
      <c r="G394" s="100" t="s">
        <v>543</v>
      </c>
      <c r="H394" s="100">
        <v>12856</v>
      </c>
      <c r="I394" s="99" t="s">
        <v>784</v>
      </c>
      <c r="J394" s="42">
        <v>0</v>
      </c>
      <c r="K394" s="42">
        <v>0</v>
      </c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93">
        <f t="shared" si="104"/>
        <v>0</v>
      </c>
      <c r="W394" s="50">
        <v>0</v>
      </c>
      <c r="X394" s="50">
        <v>0</v>
      </c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93">
        <f t="shared" si="105"/>
        <v>0</v>
      </c>
      <c r="AJ394" s="50">
        <v>0</v>
      </c>
      <c r="AK394" s="50">
        <v>0</v>
      </c>
      <c r="AL394" s="50"/>
      <c r="AM394" s="50"/>
      <c r="AN394" s="50"/>
      <c r="AO394" s="50"/>
      <c r="AP394" s="50"/>
      <c r="AQ394" s="50"/>
      <c r="AR394" s="50"/>
      <c r="AS394" s="50"/>
      <c r="AT394" s="50"/>
      <c r="AU394" s="50"/>
      <c r="AV394" s="93">
        <f t="shared" si="106"/>
        <v>0</v>
      </c>
      <c r="AW394" s="50">
        <f t="shared" ref="AW394:AW404" si="121">+J394+W394+AJ394</f>
        <v>0</v>
      </c>
      <c r="AX394" s="50">
        <f t="shared" ref="AX394:AX404" si="122">+K394+X394+AK394</f>
        <v>0</v>
      </c>
      <c r="AY394" s="50">
        <f t="shared" ref="AY394:AY404" si="123">+L394+Y394+AL394</f>
        <v>0</v>
      </c>
      <c r="AZ394" s="50">
        <f t="shared" ref="AZ394:AZ404" si="124">+M394+Z394+AM394</f>
        <v>0</v>
      </c>
      <c r="BA394" s="50">
        <f t="shared" ref="BA394:BA404" si="125">+N394+AA394+AN394</f>
        <v>0</v>
      </c>
      <c r="BB394" s="50">
        <f t="shared" ref="BB394:BB404" si="126">+O394+AB394+AO394</f>
        <v>0</v>
      </c>
      <c r="BC394" s="50">
        <f t="shared" ref="BC394:BC404" si="127">+P394+AC394+AP394</f>
        <v>0</v>
      </c>
      <c r="BD394" s="50">
        <f t="shared" ref="BD394:BD404" si="128">+Q394+AD394+AQ394</f>
        <v>0</v>
      </c>
      <c r="BE394" s="50">
        <f t="shared" ref="BE394:BE404" si="129">+R394+AE394+AR394</f>
        <v>0</v>
      </c>
      <c r="BF394" s="50">
        <f t="shared" ref="BF394:BF404" si="130">+S394+AF394+AS394</f>
        <v>0</v>
      </c>
      <c r="BG394" s="50">
        <f t="shared" ref="BG394:BG404" si="131">+T394+AG394+AT394</f>
        <v>0</v>
      </c>
      <c r="BH394" s="50">
        <f t="shared" ref="BH394:BH404" si="132">+U394+AH394+AU394</f>
        <v>0</v>
      </c>
      <c r="BI394" s="51"/>
      <c r="BJ394" s="51">
        <f t="shared" ref="BJ394:BJ404" si="133">V394+AI394+AV394</f>
        <v>0</v>
      </c>
      <c r="BK394" s="57">
        <f t="shared" ref="BK394:BK404" si="134">IFERROR(BJ394/BI394,0)</f>
        <v>0</v>
      </c>
    </row>
    <row r="395" spans="1:63" x14ac:dyDescent="0.3">
      <c r="A395" s="99" t="s">
        <v>5</v>
      </c>
      <c r="B395" s="99" t="s">
        <v>106</v>
      </c>
      <c r="C395" s="100">
        <v>0</v>
      </c>
      <c r="D395" s="99" t="s">
        <v>743</v>
      </c>
      <c r="E395" s="99" t="s">
        <v>520</v>
      </c>
      <c r="F395" s="99" t="s">
        <v>518</v>
      </c>
      <c r="G395" s="100" t="s">
        <v>522</v>
      </c>
      <c r="H395" s="100">
        <v>12859</v>
      </c>
      <c r="I395" s="99" t="s">
        <v>785</v>
      </c>
      <c r="J395" s="42">
        <v>0</v>
      </c>
      <c r="K395" s="42">
        <v>0</v>
      </c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93">
        <f t="shared" si="104"/>
        <v>0</v>
      </c>
      <c r="W395" s="50">
        <v>0</v>
      </c>
      <c r="X395" s="50">
        <v>0</v>
      </c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93">
        <f t="shared" si="105"/>
        <v>0</v>
      </c>
      <c r="AJ395" s="50">
        <v>0</v>
      </c>
      <c r="AK395" s="50">
        <v>0</v>
      </c>
      <c r="AL395" s="50"/>
      <c r="AM395" s="50"/>
      <c r="AN395" s="50"/>
      <c r="AO395" s="50"/>
      <c r="AP395" s="50"/>
      <c r="AQ395" s="50"/>
      <c r="AR395" s="50"/>
      <c r="AS395" s="50"/>
      <c r="AT395" s="50"/>
      <c r="AU395" s="50"/>
      <c r="AV395" s="93">
        <f t="shared" si="106"/>
        <v>0</v>
      </c>
      <c r="AW395" s="50">
        <f t="shared" si="121"/>
        <v>0</v>
      </c>
      <c r="AX395" s="50">
        <f t="shared" si="122"/>
        <v>0</v>
      </c>
      <c r="AY395" s="50">
        <f t="shared" si="123"/>
        <v>0</v>
      </c>
      <c r="AZ395" s="50">
        <f t="shared" si="124"/>
        <v>0</v>
      </c>
      <c r="BA395" s="50">
        <f t="shared" si="125"/>
        <v>0</v>
      </c>
      <c r="BB395" s="50">
        <f t="shared" si="126"/>
        <v>0</v>
      </c>
      <c r="BC395" s="50">
        <f t="shared" si="127"/>
        <v>0</v>
      </c>
      <c r="BD395" s="50">
        <f t="shared" si="128"/>
        <v>0</v>
      </c>
      <c r="BE395" s="50">
        <f t="shared" si="129"/>
        <v>0</v>
      </c>
      <c r="BF395" s="50">
        <f t="shared" si="130"/>
        <v>0</v>
      </c>
      <c r="BG395" s="50">
        <f t="shared" si="131"/>
        <v>0</v>
      </c>
      <c r="BH395" s="50">
        <f t="shared" si="132"/>
        <v>0</v>
      </c>
      <c r="BI395" s="51"/>
      <c r="BJ395" s="51">
        <f t="shared" si="133"/>
        <v>0</v>
      </c>
      <c r="BK395" s="57">
        <f t="shared" si="134"/>
        <v>0</v>
      </c>
    </row>
    <row r="396" spans="1:63" x14ac:dyDescent="0.3">
      <c r="A396" s="99" t="s">
        <v>5</v>
      </c>
      <c r="B396" s="99" t="s">
        <v>164</v>
      </c>
      <c r="C396" s="100">
        <v>870</v>
      </c>
      <c r="D396" s="99" t="s">
        <v>536</v>
      </c>
      <c r="E396" s="99" t="s">
        <v>503</v>
      </c>
      <c r="F396" s="99" t="s">
        <v>164</v>
      </c>
      <c r="G396" s="100" t="s">
        <v>522</v>
      </c>
      <c r="H396" s="100">
        <v>13005</v>
      </c>
      <c r="I396" s="99" t="s">
        <v>166</v>
      </c>
      <c r="J396" s="42">
        <v>3</v>
      </c>
      <c r="K396" s="42">
        <v>7</v>
      </c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93">
        <f t="shared" si="104"/>
        <v>10</v>
      </c>
      <c r="W396" s="50">
        <v>0</v>
      </c>
      <c r="X396" s="50">
        <v>0</v>
      </c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93">
        <f t="shared" si="105"/>
        <v>0</v>
      </c>
      <c r="AJ396" s="50">
        <v>0</v>
      </c>
      <c r="AK396" s="50">
        <v>0</v>
      </c>
      <c r="AL396" s="50"/>
      <c r="AM396" s="50"/>
      <c r="AN396" s="50"/>
      <c r="AO396" s="50"/>
      <c r="AP396" s="50"/>
      <c r="AQ396" s="50"/>
      <c r="AR396" s="50"/>
      <c r="AS396" s="50"/>
      <c r="AT396" s="50"/>
      <c r="AU396" s="50"/>
      <c r="AV396" s="93">
        <f t="shared" si="106"/>
        <v>0</v>
      </c>
      <c r="AW396" s="50">
        <f t="shared" si="121"/>
        <v>3</v>
      </c>
      <c r="AX396" s="50">
        <f t="shared" si="122"/>
        <v>7</v>
      </c>
      <c r="AY396" s="50">
        <f t="shared" si="123"/>
        <v>0</v>
      </c>
      <c r="AZ396" s="50">
        <f t="shared" si="124"/>
        <v>0</v>
      </c>
      <c r="BA396" s="50">
        <f t="shared" si="125"/>
        <v>0</v>
      </c>
      <c r="BB396" s="50">
        <f t="shared" si="126"/>
        <v>0</v>
      </c>
      <c r="BC396" s="50">
        <f t="shared" si="127"/>
        <v>0</v>
      </c>
      <c r="BD396" s="50">
        <f t="shared" si="128"/>
        <v>0</v>
      </c>
      <c r="BE396" s="50">
        <f t="shared" si="129"/>
        <v>0</v>
      </c>
      <c r="BF396" s="50">
        <f t="shared" si="130"/>
        <v>0</v>
      </c>
      <c r="BG396" s="50">
        <f t="shared" si="131"/>
        <v>0</v>
      </c>
      <c r="BH396" s="50">
        <f t="shared" si="132"/>
        <v>0</v>
      </c>
      <c r="BI396" s="51"/>
      <c r="BJ396" s="51">
        <f t="shared" si="133"/>
        <v>10</v>
      </c>
      <c r="BK396" s="57">
        <f t="shared" si="134"/>
        <v>0</v>
      </c>
    </row>
    <row r="397" spans="1:63" x14ac:dyDescent="0.3">
      <c r="A397" s="99" t="s">
        <v>5</v>
      </c>
      <c r="B397" s="99" t="s">
        <v>106</v>
      </c>
      <c r="C397" s="100">
        <v>0</v>
      </c>
      <c r="D397" s="99" t="s">
        <v>743</v>
      </c>
      <c r="E397" s="99" t="s">
        <v>520</v>
      </c>
      <c r="F397" s="99" t="s">
        <v>518</v>
      </c>
      <c r="G397" s="100" t="s">
        <v>543</v>
      </c>
      <c r="H397" s="100">
        <v>13517</v>
      </c>
      <c r="I397" s="99" t="s">
        <v>786</v>
      </c>
      <c r="J397" s="42">
        <v>0</v>
      </c>
      <c r="K397" s="42">
        <v>0</v>
      </c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93">
        <f t="shared" si="104"/>
        <v>0</v>
      </c>
      <c r="W397" s="50">
        <v>0</v>
      </c>
      <c r="X397" s="50">
        <v>0</v>
      </c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93">
        <f t="shared" si="105"/>
        <v>0</v>
      </c>
      <c r="AJ397" s="50">
        <v>0</v>
      </c>
      <c r="AK397" s="50">
        <v>0</v>
      </c>
      <c r="AL397" s="50"/>
      <c r="AM397" s="50"/>
      <c r="AN397" s="50"/>
      <c r="AO397" s="50"/>
      <c r="AP397" s="50"/>
      <c r="AQ397" s="50"/>
      <c r="AR397" s="50"/>
      <c r="AS397" s="50"/>
      <c r="AT397" s="50"/>
      <c r="AU397" s="50"/>
      <c r="AV397" s="93">
        <f t="shared" si="106"/>
        <v>0</v>
      </c>
      <c r="AW397" s="50">
        <f t="shared" si="121"/>
        <v>0</v>
      </c>
      <c r="AX397" s="50">
        <f t="shared" si="122"/>
        <v>0</v>
      </c>
      <c r="AY397" s="50">
        <f t="shared" si="123"/>
        <v>0</v>
      </c>
      <c r="AZ397" s="50">
        <f t="shared" si="124"/>
        <v>0</v>
      </c>
      <c r="BA397" s="50">
        <f t="shared" si="125"/>
        <v>0</v>
      </c>
      <c r="BB397" s="50">
        <f t="shared" si="126"/>
        <v>0</v>
      </c>
      <c r="BC397" s="50">
        <f t="shared" si="127"/>
        <v>0</v>
      </c>
      <c r="BD397" s="50">
        <f t="shared" si="128"/>
        <v>0</v>
      </c>
      <c r="BE397" s="50">
        <f t="shared" si="129"/>
        <v>0</v>
      </c>
      <c r="BF397" s="50">
        <f t="shared" si="130"/>
        <v>0</v>
      </c>
      <c r="BG397" s="50">
        <f t="shared" si="131"/>
        <v>0</v>
      </c>
      <c r="BH397" s="50">
        <f t="shared" si="132"/>
        <v>0</v>
      </c>
      <c r="BI397" s="51"/>
      <c r="BJ397" s="51">
        <f t="shared" si="133"/>
        <v>0</v>
      </c>
      <c r="BK397" s="57">
        <f t="shared" si="134"/>
        <v>0</v>
      </c>
    </row>
    <row r="398" spans="1:63" x14ac:dyDescent="0.3">
      <c r="A398" s="99" t="s">
        <v>5</v>
      </c>
      <c r="B398" s="99" t="s">
        <v>106</v>
      </c>
      <c r="C398" s="100">
        <v>0</v>
      </c>
      <c r="D398" s="99" t="s">
        <v>743</v>
      </c>
      <c r="E398" s="99" t="s">
        <v>520</v>
      </c>
      <c r="F398" s="99" t="s">
        <v>518</v>
      </c>
      <c r="G398" s="100" t="s">
        <v>543</v>
      </c>
      <c r="H398" s="100">
        <v>13523</v>
      </c>
      <c r="I398" s="99" t="s">
        <v>787</v>
      </c>
      <c r="J398" s="42">
        <v>0</v>
      </c>
      <c r="K398" s="42">
        <v>0</v>
      </c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93">
        <f t="shared" si="104"/>
        <v>0</v>
      </c>
      <c r="W398" s="50">
        <v>0</v>
      </c>
      <c r="X398" s="50">
        <v>0</v>
      </c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93">
        <f t="shared" si="105"/>
        <v>0</v>
      </c>
      <c r="AJ398" s="50">
        <v>0</v>
      </c>
      <c r="AK398" s="50">
        <v>0</v>
      </c>
      <c r="AL398" s="50"/>
      <c r="AM398" s="50"/>
      <c r="AN398" s="50"/>
      <c r="AO398" s="50"/>
      <c r="AP398" s="50"/>
      <c r="AQ398" s="50"/>
      <c r="AR398" s="50"/>
      <c r="AS398" s="50"/>
      <c r="AT398" s="50"/>
      <c r="AU398" s="50"/>
      <c r="AV398" s="93">
        <f t="shared" si="106"/>
        <v>0</v>
      </c>
      <c r="AW398" s="50">
        <f t="shared" si="121"/>
        <v>0</v>
      </c>
      <c r="AX398" s="50">
        <f t="shared" si="122"/>
        <v>0</v>
      </c>
      <c r="AY398" s="50">
        <f t="shared" si="123"/>
        <v>0</v>
      </c>
      <c r="AZ398" s="50">
        <f t="shared" si="124"/>
        <v>0</v>
      </c>
      <c r="BA398" s="50">
        <f t="shared" si="125"/>
        <v>0</v>
      </c>
      <c r="BB398" s="50">
        <f t="shared" si="126"/>
        <v>0</v>
      </c>
      <c r="BC398" s="50">
        <f t="shared" si="127"/>
        <v>0</v>
      </c>
      <c r="BD398" s="50">
        <f t="shared" si="128"/>
        <v>0</v>
      </c>
      <c r="BE398" s="50">
        <f t="shared" si="129"/>
        <v>0</v>
      </c>
      <c r="BF398" s="50">
        <f t="shared" si="130"/>
        <v>0</v>
      </c>
      <c r="BG398" s="50">
        <f t="shared" si="131"/>
        <v>0</v>
      </c>
      <c r="BH398" s="50">
        <f t="shared" si="132"/>
        <v>0</v>
      </c>
      <c r="BI398" s="51"/>
      <c r="BJ398" s="51">
        <f t="shared" si="133"/>
        <v>0</v>
      </c>
      <c r="BK398" s="57">
        <f t="shared" si="134"/>
        <v>0</v>
      </c>
    </row>
    <row r="399" spans="1:63" x14ac:dyDescent="0.3">
      <c r="A399" s="99" t="s">
        <v>5</v>
      </c>
      <c r="B399" s="99" t="s">
        <v>106</v>
      </c>
      <c r="C399" s="100">
        <v>0</v>
      </c>
      <c r="D399" s="99" t="s">
        <v>743</v>
      </c>
      <c r="E399" s="99" t="s">
        <v>520</v>
      </c>
      <c r="F399" s="99" t="s">
        <v>518</v>
      </c>
      <c r="G399" s="100" t="s">
        <v>745</v>
      </c>
      <c r="H399" s="100">
        <v>13536</v>
      </c>
      <c r="I399" s="99" t="s">
        <v>788</v>
      </c>
      <c r="J399" s="42">
        <v>0</v>
      </c>
      <c r="K399" s="42">
        <v>0</v>
      </c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93">
        <f t="shared" si="104"/>
        <v>0</v>
      </c>
      <c r="W399" s="50">
        <v>0</v>
      </c>
      <c r="X399" s="50">
        <v>0</v>
      </c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93">
        <f t="shared" si="105"/>
        <v>0</v>
      </c>
      <c r="AJ399" s="50">
        <v>0</v>
      </c>
      <c r="AK399" s="50">
        <v>0</v>
      </c>
      <c r="AL399" s="50"/>
      <c r="AM399" s="50"/>
      <c r="AN399" s="50"/>
      <c r="AO399" s="50"/>
      <c r="AP399" s="50"/>
      <c r="AQ399" s="50"/>
      <c r="AR399" s="50"/>
      <c r="AS399" s="50"/>
      <c r="AT399" s="50"/>
      <c r="AU399" s="50"/>
      <c r="AV399" s="93">
        <f t="shared" si="106"/>
        <v>0</v>
      </c>
      <c r="AW399" s="50">
        <f t="shared" si="121"/>
        <v>0</v>
      </c>
      <c r="AX399" s="50">
        <f t="shared" si="122"/>
        <v>0</v>
      </c>
      <c r="AY399" s="50">
        <f t="shared" si="123"/>
        <v>0</v>
      </c>
      <c r="AZ399" s="50">
        <f t="shared" si="124"/>
        <v>0</v>
      </c>
      <c r="BA399" s="50">
        <f t="shared" si="125"/>
        <v>0</v>
      </c>
      <c r="BB399" s="50">
        <f t="shared" si="126"/>
        <v>0</v>
      </c>
      <c r="BC399" s="50">
        <f t="shared" si="127"/>
        <v>0</v>
      </c>
      <c r="BD399" s="50">
        <f t="shared" si="128"/>
        <v>0</v>
      </c>
      <c r="BE399" s="50">
        <f t="shared" si="129"/>
        <v>0</v>
      </c>
      <c r="BF399" s="50">
        <f t="shared" si="130"/>
        <v>0</v>
      </c>
      <c r="BG399" s="50">
        <f t="shared" si="131"/>
        <v>0</v>
      </c>
      <c r="BH399" s="50">
        <f t="shared" si="132"/>
        <v>0</v>
      </c>
      <c r="BI399" s="51"/>
      <c r="BJ399" s="51">
        <f t="shared" si="133"/>
        <v>0</v>
      </c>
      <c r="BK399" s="57">
        <f t="shared" si="134"/>
        <v>0</v>
      </c>
    </row>
    <row r="400" spans="1:63" x14ac:dyDescent="0.3">
      <c r="A400" s="99" t="s">
        <v>5</v>
      </c>
      <c r="B400" s="99" t="s">
        <v>106</v>
      </c>
      <c r="C400" s="100">
        <v>0</v>
      </c>
      <c r="D400" s="99" t="s">
        <v>743</v>
      </c>
      <c r="E400" s="99" t="s">
        <v>520</v>
      </c>
      <c r="F400" s="99" t="s">
        <v>518</v>
      </c>
      <c r="G400" s="100" t="s">
        <v>543</v>
      </c>
      <c r="H400" s="100">
        <v>13538</v>
      </c>
      <c r="I400" s="99" t="s">
        <v>789</v>
      </c>
      <c r="J400" s="42">
        <v>0</v>
      </c>
      <c r="K400" s="42">
        <v>0</v>
      </c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93">
        <f t="shared" si="104"/>
        <v>0</v>
      </c>
      <c r="W400" s="50">
        <v>0</v>
      </c>
      <c r="X400" s="50">
        <v>0</v>
      </c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93">
        <f t="shared" si="105"/>
        <v>0</v>
      </c>
      <c r="AJ400" s="50">
        <v>0</v>
      </c>
      <c r="AK400" s="50">
        <v>0</v>
      </c>
      <c r="AL400" s="50"/>
      <c r="AM400" s="50"/>
      <c r="AN400" s="50"/>
      <c r="AO400" s="50"/>
      <c r="AP400" s="50"/>
      <c r="AQ400" s="50"/>
      <c r="AR400" s="50"/>
      <c r="AS400" s="50"/>
      <c r="AT400" s="50"/>
      <c r="AU400" s="50"/>
      <c r="AV400" s="93">
        <f t="shared" si="106"/>
        <v>0</v>
      </c>
      <c r="AW400" s="50">
        <f t="shared" si="121"/>
        <v>0</v>
      </c>
      <c r="AX400" s="50">
        <f t="shared" si="122"/>
        <v>0</v>
      </c>
      <c r="AY400" s="50">
        <f t="shared" si="123"/>
        <v>0</v>
      </c>
      <c r="AZ400" s="50">
        <f t="shared" si="124"/>
        <v>0</v>
      </c>
      <c r="BA400" s="50">
        <f t="shared" si="125"/>
        <v>0</v>
      </c>
      <c r="BB400" s="50">
        <f t="shared" si="126"/>
        <v>0</v>
      </c>
      <c r="BC400" s="50">
        <f t="shared" si="127"/>
        <v>0</v>
      </c>
      <c r="BD400" s="50">
        <f t="shared" si="128"/>
        <v>0</v>
      </c>
      <c r="BE400" s="50">
        <f t="shared" si="129"/>
        <v>0</v>
      </c>
      <c r="BF400" s="50">
        <f t="shared" si="130"/>
        <v>0</v>
      </c>
      <c r="BG400" s="50">
        <f t="shared" si="131"/>
        <v>0</v>
      </c>
      <c r="BH400" s="50">
        <f t="shared" si="132"/>
        <v>0</v>
      </c>
      <c r="BI400" s="51"/>
      <c r="BJ400" s="51">
        <f t="shared" si="133"/>
        <v>0</v>
      </c>
      <c r="BK400" s="57">
        <f t="shared" si="134"/>
        <v>0</v>
      </c>
    </row>
    <row r="401" spans="1:63" x14ac:dyDescent="0.3">
      <c r="A401" s="99" t="s">
        <v>5</v>
      </c>
      <c r="B401" s="99" t="s">
        <v>271</v>
      </c>
      <c r="C401" s="100">
        <v>0</v>
      </c>
      <c r="D401" s="99" t="s">
        <v>743</v>
      </c>
      <c r="E401" s="99" t="s">
        <v>520</v>
      </c>
      <c r="F401" s="99" t="s">
        <v>518</v>
      </c>
      <c r="G401" s="100" t="s">
        <v>543</v>
      </c>
      <c r="H401" s="100">
        <v>13539</v>
      </c>
      <c r="I401" s="99" t="s">
        <v>790</v>
      </c>
      <c r="J401" s="42">
        <v>0</v>
      </c>
      <c r="K401" s="42">
        <v>0</v>
      </c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93">
        <f t="shared" si="104"/>
        <v>0</v>
      </c>
      <c r="W401" s="50">
        <v>0</v>
      </c>
      <c r="X401" s="50">
        <v>0</v>
      </c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93">
        <f t="shared" si="105"/>
        <v>0</v>
      </c>
      <c r="AJ401" s="50">
        <v>0</v>
      </c>
      <c r="AK401" s="50">
        <v>0</v>
      </c>
      <c r="AL401" s="50"/>
      <c r="AM401" s="50"/>
      <c r="AN401" s="50"/>
      <c r="AO401" s="50"/>
      <c r="AP401" s="50"/>
      <c r="AQ401" s="50"/>
      <c r="AR401" s="50"/>
      <c r="AS401" s="50"/>
      <c r="AT401" s="50"/>
      <c r="AU401" s="50"/>
      <c r="AV401" s="93">
        <f t="shared" si="106"/>
        <v>0</v>
      </c>
      <c r="AW401" s="50">
        <f t="shared" si="121"/>
        <v>0</v>
      </c>
      <c r="AX401" s="50">
        <f t="shared" si="122"/>
        <v>0</v>
      </c>
      <c r="AY401" s="50">
        <f t="shared" si="123"/>
        <v>0</v>
      </c>
      <c r="AZ401" s="50">
        <f t="shared" si="124"/>
        <v>0</v>
      </c>
      <c r="BA401" s="50">
        <f t="shared" si="125"/>
        <v>0</v>
      </c>
      <c r="BB401" s="50">
        <f t="shared" si="126"/>
        <v>0</v>
      </c>
      <c r="BC401" s="50">
        <f t="shared" si="127"/>
        <v>0</v>
      </c>
      <c r="BD401" s="50">
        <f t="shared" si="128"/>
        <v>0</v>
      </c>
      <c r="BE401" s="50">
        <f t="shared" si="129"/>
        <v>0</v>
      </c>
      <c r="BF401" s="50">
        <f t="shared" si="130"/>
        <v>0</v>
      </c>
      <c r="BG401" s="50">
        <f t="shared" si="131"/>
        <v>0</v>
      </c>
      <c r="BH401" s="50">
        <f t="shared" si="132"/>
        <v>0</v>
      </c>
      <c r="BI401" s="51"/>
      <c r="BJ401" s="51">
        <f t="shared" si="133"/>
        <v>0</v>
      </c>
      <c r="BK401" s="57">
        <f t="shared" si="134"/>
        <v>0</v>
      </c>
    </row>
    <row r="402" spans="1:63" x14ac:dyDescent="0.3">
      <c r="A402" s="99" t="s">
        <v>5</v>
      </c>
      <c r="B402" s="99" t="s">
        <v>106</v>
      </c>
      <c r="C402" s="100">
        <v>0</v>
      </c>
      <c r="D402" s="99" t="s">
        <v>743</v>
      </c>
      <c r="E402" s="99" t="s">
        <v>520</v>
      </c>
      <c r="F402" s="99" t="s">
        <v>518</v>
      </c>
      <c r="G402" s="100" t="s">
        <v>745</v>
      </c>
      <c r="H402" s="100">
        <v>13672</v>
      </c>
      <c r="I402" s="99" t="s">
        <v>791</v>
      </c>
      <c r="J402" s="42">
        <v>0</v>
      </c>
      <c r="K402" s="42">
        <v>0</v>
      </c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93">
        <f t="shared" si="104"/>
        <v>0</v>
      </c>
      <c r="W402" s="50">
        <v>0</v>
      </c>
      <c r="X402" s="50">
        <v>0</v>
      </c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93">
        <f t="shared" si="105"/>
        <v>0</v>
      </c>
      <c r="AJ402" s="50">
        <v>0</v>
      </c>
      <c r="AK402" s="50">
        <v>0</v>
      </c>
      <c r="AL402" s="50"/>
      <c r="AM402" s="50"/>
      <c r="AN402" s="50"/>
      <c r="AO402" s="50"/>
      <c r="AP402" s="50"/>
      <c r="AQ402" s="50"/>
      <c r="AR402" s="50"/>
      <c r="AS402" s="50"/>
      <c r="AT402" s="50"/>
      <c r="AU402" s="50"/>
      <c r="AV402" s="93">
        <f t="shared" si="106"/>
        <v>0</v>
      </c>
      <c r="AW402" s="50">
        <f t="shared" si="121"/>
        <v>0</v>
      </c>
      <c r="AX402" s="50">
        <f t="shared" si="122"/>
        <v>0</v>
      </c>
      <c r="AY402" s="50">
        <f t="shared" si="123"/>
        <v>0</v>
      </c>
      <c r="AZ402" s="50">
        <f t="shared" si="124"/>
        <v>0</v>
      </c>
      <c r="BA402" s="50">
        <f t="shared" si="125"/>
        <v>0</v>
      </c>
      <c r="BB402" s="50">
        <f t="shared" si="126"/>
        <v>0</v>
      </c>
      <c r="BC402" s="50">
        <f t="shared" si="127"/>
        <v>0</v>
      </c>
      <c r="BD402" s="50">
        <f t="shared" si="128"/>
        <v>0</v>
      </c>
      <c r="BE402" s="50">
        <f t="shared" si="129"/>
        <v>0</v>
      </c>
      <c r="BF402" s="50">
        <f t="shared" si="130"/>
        <v>0</v>
      </c>
      <c r="BG402" s="50">
        <f t="shared" si="131"/>
        <v>0</v>
      </c>
      <c r="BH402" s="50">
        <f t="shared" si="132"/>
        <v>0</v>
      </c>
      <c r="BI402" s="51"/>
      <c r="BJ402" s="51">
        <f t="shared" si="133"/>
        <v>0</v>
      </c>
      <c r="BK402" s="57">
        <f t="shared" si="134"/>
        <v>0</v>
      </c>
    </row>
    <row r="403" spans="1:63" x14ac:dyDescent="0.3">
      <c r="A403" s="99" t="s">
        <v>5</v>
      </c>
      <c r="B403" s="99" t="s">
        <v>240</v>
      </c>
      <c r="C403" s="100">
        <v>0</v>
      </c>
      <c r="D403" s="99" t="s">
        <v>743</v>
      </c>
      <c r="E403" s="99" t="s">
        <v>520</v>
      </c>
      <c r="F403" s="99" t="s">
        <v>518</v>
      </c>
      <c r="G403" s="100" t="s">
        <v>745</v>
      </c>
      <c r="H403" s="100">
        <v>13858</v>
      </c>
      <c r="I403" s="99" t="s">
        <v>792</v>
      </c>
      <c r="J403" s="42">
        <v>0</v>
      </c>
      <c r="K403" s="42">
        <v>0</v>
      </c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93">
        <f t="shared" si="104"/>
        <v>0</v>
      </c>
      <c r="W403" s="50">
        <v>0</v>
      </c>
      <c r="X403" s="50">
        <v>0</v>
      </c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93">
        <f t="shared" si="105"/>
        <v>0</v>
      </c>
      <c r="AJ403" s="50">
        <v>0</v>
      </c>
      <c r="AK403" s="50">
        <v>0</v>
      </c>
      <c r="AL403" s="50"/>
      <c r="AM403" s="50"/>
      <c r="AN403" s="50"/>
      <c r="AO403" s="50"/>
      <c r="AP403" s="50"/>
      <c r="AQ403" s="50"/>
      <c r="AR403" s="50"/>
      <c r="AS403" s="50"/>
      <c r="AT403" s="50"/>
      <c r="AU403" s="50"/>
      <c r="AV403" s="93">
        <f t="shared" si="106"/>
        <v>0</v>
      </c>
      <c r="AW403" s="50">
        <f t="shared" si="121"/>
        <v>0</v>
      </c>
      <c r="AX403" s="50">
        <f t="shared" si="122"/>
        <v>0</v>
      </c>
      <c r="AY403" s="50">
        <f t="shared" si="123"/>
        <v>0</v>
      </c>
      <c r="AZ403" s="50">
        <f t="shared" si="124"/>
        <v>0</v>
      </c>
      <c r="BA403" s="50">
        <f t="shared" si="125"/>
        <v>0</v>
      </c>
      <c r="BB403" s="50">
        <f t="shared" si="126"/>
        <v>0</v>
      </c>
      <c r="BC403" s="50">
        <f t="shared" si="127"/>
        <v>0</v>
      </c>
      <c r="BD403" s="50">
        <f t="shared" si="128"/>
        <v>0</v>
      </c>
      <c r="BE403" s="50">
        <f t="shared" si="129"/>
        <v>0</v>
      </c>
      <c r="BF403" s="50">
        <f t="shared" si="130"/>
        <v>0</v>
      </c>
      <c r="BG403" s="50">
        <f t="shared" si="131"/>
        <v>0</v>
      </c>
      <c r="BH403" s="50">
        <f t="shared" si="132"/>
        <v>0</v>
      </c>
      <c r="BI403" s="51"/>
      <c r="BJ403" s="51">
        <f t="shared" si="133"/>
        <v>0</v>
      </c>
      <c r="BK403" s="57">
        <f t="shared" si="134"/>
        <v>0</v>
      </c>
    </row>
    <row r="404" spans="1:63" x14ac:dyDescent="0.3">
      <c r="A404" s="99" t="s">
        <v>5</v>
      </c>
      <c r="B404" s="99" t="s">
        <v>240</v>
      </c>
      <c r="C404" s="100">
        <v>0</v>
      </c>
      <c r="D404" s="99" t="s">
        <v>743</v>
      </c>
      <c r="E404" s="99" t="s">
        <v>520</v>
      </c>
      <c r="F404" s="99" t="s">
        <v>518</v>
      </c>
      <c r="G404" s="100" t="s">
        <v>745</v>
      </c>
      <c r="H404" s="100">
        <v>13859</v>
      </c>
      <c r="I404" s="99" t="s">
        <v>793</v>
      </c>
      <c r="J404" s="42">
        <v>0</v>
      </c>
      <c r="K404" s="42">
        <v>0</v>
      </c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93">
        <f t="shared" si="104"/>
        <v>0</v>
      </c>
      <c r="W404" s="50">
        <v>0</v>
      </c>
      <c r="X404" s="50">
        <v>0</v>
      </c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93">
        <f t="shared" si="105"/>
        <v>0</v>
      </c>
      <c r="AJ404" s="50">
        <v>0</v>
      </c>
      <c r="AK404" s="50">
        <v>0</v>
      </c>
      <c r="AL404" s="50"/>
      <c r="AM404" s="50"/>
      <c r="AN404" s="50"/>
      <c r="AO404" s="50"/>
      <c r="AP404" s="50"/>
      <c r="AQ404" s="50"/>
      <c r="AR404" s="50"/>
      <c r="AS404" s="50"/>
      <c r="AT404" s="50"/>
      <c r="AU404" s="50"/>
      <c r="AV404" s="93">
        <f t="shared" si="106"/>
        <v>0</v>
      </c>
      <c r="AW404" s="50">
        <f t="shared" si="121"/>
        <v>0</v>
      </c>
      <c r="AX404" s="50">
        <f t="shared" si="122"/>
        <v>0</v>
      </c>
      <c r="AY404" s="50">
        <f t="shared" si="123"/>
        <v>0</v>
      </c>
      <c r="AZ404" s="50">
        <f t="shared" si="124"/>
        <v>0</v>
      </c>
      <c r="BA404" s="50">
        <f t="shared" si="125"/>
        <v>0</v>
      </c>
      <c r="BB404" s="50">
        <f t="shared" si="126"/>
        <v>0</v>
      </c>
      <c r="BC404" s="50">
        <f t="shared" si="127"/>
        <v>0</v>
      </c>
      <c r="BD404" s="50">
        <f t="shared" si="128"/>
        <v>0</v>
      </c>
      <c r="BE404" s="50">
        <f t="shared" si="129"/>
        <v>0</v>
      </c>
      <c r="BF404" s="50">
        <f t="shared" si="130"/>
        <v>0</v>
      </c>
      <c r="BG404" s="50">
        <f t="shared" si="131"/>
        <v>0</v>
      </c>
      <c r="BH404" s="50">
        <f t="shared" si="132"/>
        <v>0</v>
      </c>
      <c r="BI404" s="51"/>
      <c r="BJ404" s="51">
        <f t="shared" si="133"/>
        <v>0</v>
      </c>
      <c r="BK404" s="57">
        <f t="shared" si="134"/>
        <v>0</v>
      </c>
    </row>
    <row r="405" spans="1:63" x14ac:dyDescent="0.3">
      <c r="A405" s="99" t="s">
        <v>5</v>
      </c>
      <c r="B405" s="99" t="s">
        <v>240</v>
      </c>
      <c r="C405" s="100">
        <v>0</v>
      </c>
      <c r="D405" s="99" t="s">
        <v>743</v>
      </c>
      <c r="E405" s="99" t="s">
        <v>520</v>
      </c>
      <c r="F405" s="99" t="s">
        <v>518</v>
      </c>
      <c r="G405" s="100" t="s">
        <v>745</v>
      </c>
      <c r="H405" s="100">
        <v>13866</v>
      </c>
      <c r="I405" s="99" t="s">
        <v>794</v>
      </c>
      <c r="J405" s="42">
        <v>0</v>
      </c>
      <c r="K405" s="42">
        <v>0</v>
      </c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93">
        <f t="shared" si="104"/>
        <v>0</v>
      </c>
      <c r="W405" s="50">
        <v>0</v>
      </c>
      <c r="X405" s="50">
        <v>0</v>
      </c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93">
        <f t="shared" si="105"/>
        <v>0</v>
      </c>
      <c r="AJ405" s="50">
        <v>0</v>
      </c>
      <c r="AK405" s="50">
        <v>0</v>
      </c>
      <c r="AL405" s="50"/>
      <c r="AM405" s="50"/>
      <c r="AN405" s="50"/>
      <c r="AO405" s="50"/>
      <c r="AP405" s="50"/>
      <c r="AQ405" s="50"/>
      <c r="AR405" s="50"/>
      <c r="AS405" s="50"/>
      <c r="AT405" s="50"/>
      <c r="AU405" s="50"/>
      <c r="AV405" s="93">
        <f t="shared" si="106"/>
        <v>0</v>
      </c>
      <c r="AW405" s="50">
        <f t="shared" ref="AW405:AW406" si="135">+J405+W405+AJ405</f>
        <v>0</v>
      </c>
      <c r="AX405" s="50">
        <f t="shared" ref="AX405:AX406" si="136">+K405+X405+AK405</f>
        <v>0</v>
      </c>
      <c r="AY405" s="50">
        <f t="shared" ref="AY405:AY406" si="137">+L405+Y405+AL405</f>
        <v>0</v>
      </c>
      <c r="AZ405" s="50">
        <f t="shared" ref="AZ405:AZ406" si="138">+M405+Z405+AM405</f>
        <v>0</v>
      </c>
      <c r="BA405" s="50">
        <f t="shared" ref="BA405:BA406" si="139">+N405+AA405+AN405</f>
        <v>0</v>
      </c>
      <c r="BB405" s="50">
        <f t="shared" ref="BB405:BB406" si="140">+O405+AB405+AO405</f>
        <v>0</v>
      </c>
      <c r="BC405" s="50">
        <f t="shared" ref="BC405:BC406" si="141">+P405+AC405+AP405</f>
        <v>0</v>
      </c>
      <c r="BD405" s="50">
        <f t="shared" ref="BD405:BD406" si="142">+Q405+AD405+AQ405</f>
        <v>0</v>
      </c>
      <c r="BE405" s="50">
        <f t="shared" ref="BE405:BE406" si="143">+R405+AE405+AR405</f>
        <v>0</v>
      </c>
      <c r="BF405" s="50">
        <f t="shared" ref="BF405:BF406" si="144">+S405+AF405+AS405</f>
        <v>0</v>
      </c>
      <c r="BG405" s="50">
        <f t="shared" ref="BG405:BG406" si="145">+T405+AG405+AT405</f>
        <v>0</v>
      </c>
      <c r="BH405" s="50">
        <f t="shared" ref="BH405:BH406" si="146">+U405+AH405+AU405</f>
        <v>0</v>
      </c>
      <c r="BI405" s="51"/>
      <c r="BJ405" s="51">
        <f t="shared" ref="BJ405:BJ406" si="147">V405+AI405+AV405</f>
        <v>0</v>
      </c>
      <c r="BK405" s="57">
        <f t="shared" ref="BK405:BK406" si="148">IFERROR(BJ405/BI405,0)</f>
        <v>0</v>
      </c>
    </row>
    <row r="406" spans="1:63" x14ac:dyDescent="0.3">
      <c r="A406" s="99" t="s">
        <v>5</v>
      </c>
      <c r="B406" s="99" t="s">
        <v>240</v>
      </c>
      <c r="C406" s="100">
        <v>0</v>
      </c>
      <c r="D406" s="99" t="s">
        <v>743</v>
      </c>
      <c r="E406" s="99" t="s">
        <v>520</v>
      </c>
      <c r="F406" s="99" t="s">
        <v>518</v>
      </c>
      <c r="G406" s="100" t="s">
        <v>522</v>
      </c>
      <c r="H406" s="100">
        <v>13868</v>
      </c>
      <c r="I406" s="99" t="s">
        <v>795</v>
      </c>
      <c r="J406" s="42">
        <v>0</v>
      </c>
      <c r="K406" s="42">
        <v>0</v>
      </c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93">
        <f t="shared" si="104"/>
        <v>0</v>
      </c>
      <c r="W406" s="50">
        <v>0</v>
      </c>
      <c r="X406" s="50">
        <v>0</v>
      </c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93">
        <f t="shared" si="105"/>
        <v>0</v>
      </c>
      <c r="AJ406" s="50">
        <v>0</v>
      </c>
      <c r="AK406" s="50">
        <v>0</v>
      </c>
      <c r="AL406" s="50"/>
      <c r="AM406" s="50"/>
      <c r="AN406" s="50"/>
      <c r="AO406" s="50"/>
      <c r="AP406" s="50"/>
      <c r="AQ406" s="50"/>
      <c r="AR406" s="50"/>
      <c r="AS406" s="50"/>
      <c r="AT406" s="50"/>
      <c r="AU406" s="50"/>
      <c r="AV406" s="93">
        <f t="shared" si="106"/>
        <v>0</v>
      </c>
      <c r="AW406" s="50">
        <f t="shared" si="135"/>
        <v>0</v>
      </c>
      <c r="AX406" s="50">
        <f t="shared" si="136"/>
        <v>0</v>
      </c>
      <c r="AY406" s="50">
        <f t="shared" si="137"/>
        <v>0</v>
      </c>
      <c r="AZ406" s="50">
        <f t="shared" si="138"/>
        <v>0</v>
      </c>
      <c r="BA406" s="50">
        <f t="shared" si="139"/>
        <v>0</v>
      </c>
      <c r="BB406" s="50">
        <f t="shared" si="140"/>
        <v>0</v>
      </c>
      <c r="BC406" s="50">
        <f t="shared" si="141"/>
        <v>0</v>
      </c>
      <c r="BD406" s="50">
        <f t="shared" si="142"/>
        <v>0</v>
      </c>
      <c r="BE406" s="50">
        <f t="shared" si="143"/>
        <v>0</v>
      </c>
      <c r="BF406" s="50">
        <f t="shared" si="144"/>
        <v>0</v>
      </c>
      <c r="BG406" s="50">
        <f t="shared" si="145"/>
        <v>0</v>
      </c>
      <c r="BH406" s="50">
        <f t="shared" si="146"/>
        <v>0</v>
      </c>
      <c r="BI406" s="51"/>
      <c r="BJ406" s="51">
        <f t="shared" si="147"/>
        <v>0</v>
      </c>
      <c r="BK406" s="57">
        <f t="shared" si="148"/>
        <v>0</v>
      </c>
    </row>
    <row r="407" spans="1:63" x14ac:dyDescent="0.3">
      <c r="A407" s="99" t="s">
        <v>193</v>
      </c>
      <c r="B407" s="99" t="s">
        <v>192</v>
      </c>
      <c r="C407" s="100">
        <v>0</v>
      </c>
      <c r="D407" s="99" t="s">
        <v>743</v>
      </c>
      <c r="E407" s="99" t="s">
        <v>520</v>
      </c>
      <c r="F407" s="99" t="s">
        <v>518</v>
      </c>
      <c r="G407" s="100" t="s">
        <v>745</v>
      </c>
      <c r="H407" s="100">
        <v>13869</v>
      </c>
      <c r="I407" s="99" t="s">
        <v>796</v>
      </c>
      <c r="J407" s="42">
        <v>0</v>
      </c>
      <c r="K407" s="42">
        <v>0</v>
      </c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93">
        <f t="shared" si="104"/>
        <v>0</v>
      </c>
      <c r="W407" s="50">
        <v>0</v>
      </c>
      <c r="X407" s="50">
        <v>0</v>
      </c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93">
        <f t="shared" si="105"/>
        <v>0</v>
      </c>
      <c r="AJ407" s="50">
        <v>0</v>
      </c>
      <c r="AK407" s="50">
        <v>0</v>
      </c>
      <c r="AL407" s="50"/>
      <c r="AM407" s="50"/>
      <c r="AN407" s="50"/>
      <c r="AO407" s="50"/>
      <c r="AP407" s="50"/>
      <c r="AQ407" s="50"/>
      <c r="AR407" s="50"/>
      <c r="AS407" s="50"/>
      <c r="AT407" s="50"/>
      <c r="AU407" s="50"/>
      <c r="AV407" s="93">
        <f t="shared" si="106"/>
        <v>0</v>
      </c>
      <c r="AW407" s="50">
        <f t="shared" ref="AW407:AW412" si="149">+J407+W407+AJ407</f>
        <v>0</v>
      </c>
      <c r="AX407" s="50">
        <f t="shared" ref="AX407:AX412" si="150">+K407+X407+AK407</f>
        <v>0</v>
      </c>
      <c r="AY407" s="50">
        <f t="shared" ref="AY407:AY412" si="151">+L407+Y407+AL407</f>
        <v>0</v>
      </c>
      <c r="AZ407" s="50">
        <f t="shared" ref="AZ407:AZ412" si="152">+M407+Z407+AM407</f>
        <v>0</v>
      </c>
      <c r="BA407" s="50">
        <f t="shared" ref="BA407:BA412" si="153">+N407+AA407+AN407</f>
        <v>0</v>
      </c>
      <c r="BB407" s="50">
        <f t="shared" ref="BB407:BB412" si="154">+O407+AB407+AO407</f>
        <v>0</v>
      </c>
      <c r="BC407" s="50">
        <f t="shared" ref="BC407:BC412" si="155">+P407+AC407+AP407</f>
        <v>0</v>
      </c>
      <c r="BD407" s="50">
        <f t="shared" ref="BD407:BD412" si="156">+Q407+AD407+AQ407</f>
        <v>0</v>
      </c>
      <c r="BE407" s="50">
        <f t="shared" ref="BE407:BE412" si="157">+R407+AE407+AR407</f>
        <v>0</v>
      </c>
      <c r="BF407" s="50">
        <f t="shared" ref="BF407:BF412" si="158">+S407+AF407+AS407</f>
        <v>0</v>
      </c>
      <c r="BG407" s="50">
        <f t="shared" ref="BG407:BG412" si="159">+T407+AG407+AT407</f>
        <v>0</v>
      </c>
      <c r="BH407" s="50">
        <f t="shared" ref="BH407:BH412" si="160">+U407+AH407+AU407</f>
        <v>0</v>
      </c>
      <c r="BI407" s="51"/>
      <c r="BJ407" s="51">
        <f t="shared" ref="BJ407:BJ412" si="161">V407+AI407+AV407</f>
        <v>0</v>
      </c>
      <c r="BK407" s="57">
        <f t="shared" ref="BK407:BK412" si="162">IFERROR(BJ407/BI407,0)</f>
        <v>0</v>
      </c>
    </row>
    <row r="408" spans="1:63" x14ac:dyDescent="0.3">
      <c r="A408" s="99" t="s">
        <v>251</v>
      </c>
      <c r="B408" s="99" t="s">
        <v>251</v>
      </c>
      <c r="C408" s="100">
        <v>0</v>
      </c>
      <c r="D408" s="99" t="s">
        <v>743</v>
      </c>
      <c r="E408" s="99" t="s">
        <v>520</v>
      </c>
      <c r="F408" s="99" t="s">
        <v>518</v>
      </c>
      <c r="G408" s="100" t="s">
        <v>543</v>
      </c>
      <c r="H408" s="100">
        <v>13881</v>
      </c>
      <c r="I408" s="99" t="s">
        <v>797</v>
      </c>
      <c r="J408" s="42">
        <v>0</v>
      </c>
      <c r="K408" s="42">
        <v>0</v>
      </c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93">
        <f t="shared" si="104"/>
        <v>0</v>
      </c>
      <c r="W408" s="50">
        <v>0</v>
      </c>
      <c r="X408" s="50">
        <v>0</v>
      </c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93">
        <f t="shared" si="105"/>
        <v>0</v>
      </c>
      <c r="AJ408" s="50">
        <v>0</v>
      </c>
      <c r="AK408" s="50">
        <v>0</v>
      </c>
      <c r="AL408" s="50"/>
      <c r="AM408" s="50"/>
      <c r="AN408" s="50"/>
      <c r="AO408" s="50"/>
      <c r="AP408" s="50"/>
      <c r="AQ408" s="50"/>
      <c r="AR408" s="50"/>
      <c r="AS408" s="50"/>
      <c r="AT408" s="50"/>
      <c r="AU408" s="50"/>
      <c r="AV408" s="93">
        <f t="shared" si="106"/>
        <v>0</v>
      </c>
      <c r="AW408" s="50">
        <f t="shared" si="149"/>
        <v>0</v>
      </c>
      <c r="AX408" s="50">
        <f t="shared" si="150"/>
        <v>0</v>
      </c>
      <c r="AY408" s="50">
        <f t="shared" si="151"/>
        <v>0</v>
      </c>
      <c r="AZ408" s="50">
        <f t="shared" si="152"/>
        <v>0</v>
      </c>
      <c r="BA408" s="50">
        <f t="shared" si="153"/>
        <v>0</v>
      </c>
      <c r="BB408" s="50">
        <f t="shared" si="154"/>
        <v>0</v>
      </c>
      <c r="BC408" s="50">
        <f t="shared" si="155"/>
        <v>0</v>
      </c>
      <c r="BD408" s="50">
        <f t="shared" si="156"/>
        <v>0</v>
      </c>
      <c r="BE408" s="50">
        <f t="shared" si="157"/>
        <v>0</v>
      </c>
      <c r="BF408" s="50">
        <f t="shared" si="158"/>
        <v>0</v>
      </c>
      <c r="BG408" s="50">
        <f t="shared" si="159"/>
        <v>0</v>
      </c>
      <c r="BH408" s="50">
        <f t="shared" si="160"/>
        <v>0</v>
      </c>
      <c r="BI408" s="51"/>
      <c r="BJ408" s="51">
        <f t="shared" si="161"/>
        <v>0</v>
      </c>
      <c r="BK408" s="57">
        <f t="shared" si="162"/>
        <v>0</v>
      </c>
    </row>
    <row r="409" spans="1:63" x14ac:dyDescent="0.3">
      <c r="A409" s="99" t="s">
        <v>5</v>
      </c>
      <c r="B409" s="99" t="s">
        <v>240</v>
      </c>
      <c r="C409" s="100">
        <v>0</v>
      </c>
      <c r="D409" s="99" t="s">
        <v>743</v>
      </c>
      <c r="E409" s="99" t="s">
        <v>520</v>
      </c>
      <c r="F409" s="99" t="s">
        <v>518</v>
      </c>
      <c r="G409" s="100" t="s">
        <v>745</v>
      </c>
      <c r="H409" s="100">
        <v>14006</v>
      </c>
      <c r="I409" s="99" t="s">
        <v>798</v>
      </c>
      <c r="J409" s="42">
        <v>0</v>
      </c>
      <c r="K409" s="42">
        <v>0</v>
      </c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93">
        <f t="shared" si="104"/>
        <v>0</v>
      </c>
      <c r="W409" s="50">
        <v>0</v>
      </c>
      <c r="X409" s="50">
        <v>0</v>
      </c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93">
        <f t="shared" si="105"/>
        <v>0</v>
      </c>
      <c r="AJ409" s="50">
        <v>0</v>
      </c>
      <c r="AK409" s="50">
        <v>0</v>
      </c>
      <c r="AL409" s="50"/>
      <c r="AM409" s="50"/>
      <c r="AN409" s="50"/>
      <c r="AO409" s="50"/>
      <c r="AP409" s="50"/>
      <c r="AQ409" s="50"/>
      <c r="AR409" s="50"/>
      <c r="AS409" s="50"/>
      <c r="AT409" s="50"/>
      <c r="AU409" s="50"/>
      <c r="AV409" s="93">
        <f t="shared" si="106"/>
        <v>0</v>
      </c>
      <c r="AW409" s="50">
        <f t="shared" si="149"/>
        <v>0</v>
      </c>
      <c r="AX409" s="50">
        <f t="shared" si="150"/>
        <v>0</v>
      </c>
      <c r="AY409" s="50">
        <f t="shared" si="151"/>
        <v>0</v>
      </c>
      <c r="AZ409" s="50">
        <f t="shared" si="152"/>
        <v>0</v>
      </c>
      <c r="BA409" s="50">
        <f t="shared" si="153"/>
        <v>0</v>
      </c>
      <c r="BB409" s="50">
        <f t="shared" si="154"/>
        <v>0</v>
      </c>
      <c r="BC409" s="50">
        <f t="shared" si="155"/>
        <v>0</v>
      </c>
      <c r="BD409" s="50">
        <f t="shared" si="156"/>
        <v>0</v>
      </c>
      <c r="BE409" s="50">
        <f t="shared" si="157"/>
        <v>0</v>
      </c>
      <c r="BF409" s="50">
        <f t="shared" si="158"/>
        <v>0</v>
      </c>
      <c r="BG409" s="50">
        <f t="shared" si="159"/>
        <v>0</v>
      </c>
      <c r="BH409" s="50">
        <f t="shared" si="160"/>
        <v>0</v>
      </c>
      <c r="BI409" s="51"/>
      <c r="BJ409" s="51">
        <f t="shared" si="161"/>
        <v>0</v>
      </c>
      <c r="BK409" s="57">
        <f t="shared" si="162"/>
        <v>0</v>
      </c>
    </row>
    <row r="410" spans="1:63" x14ac:dyDescent="0.3">
      <c r="A410" s="99" t="s">
        <v>5</v>
      </c>
      <c r="B410" s="99" t="s">
        <v>240</v>
      </c>
      <c r="C410" s="100">
        <v>0</v>
      </c>
      <c r="D410" s="99" t="s">
        <v>743</v>
      </c>
      <c r="E410" s="99" t="s">
        <v>520</v>
      </c>
      <c r="F410" s="99" t="s">
        <v>518</v>
      </c>
      <c r="G410" s="100" t="s">
        <v>745</v>
      </c>
      <c r="H410" s="100">
        <v>14007</v>
      </c>
      <c r="I410" s="99" t="s">
        <v>799</v>
      </c>
      <c r="J410" s="42">
        <v>0</v>
      </c>
      <c r="K410" s="42">
        <v>0</v>
      </c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93">
        <f t="shared" si="104"/>
        <v>0</v>
      </c>
      <c r="W410" s="50">
        <v>0</v>
      </c>
      <c r="X410" s="50">
        <v>0</v>
      </c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93">
        <f t="shared" si="105"/>
        <v>0</v>
      </c>
      <c r="AJ410" s="50">
        <v>0</v>
      </c>
      <c r="AK410" s="50">
        <v>0</v>
      </c>
      <c r="AL410" s="50"/>
      <c r="AM410" s="50"/>
      <c r="AN410" s="50"/>
      <c r="AO410" s="50"/>
      <c r="AP410" s="50"/>
      <c r="AQ410" s="50"/>
      <c r="AR410" s="50"/>
      <c r="AS410" s="50"/>
      <c r="AT410" s="50"/>
      <c r="AU410" s="50"/>
      <c r="AV410" s="93">
        <f t="shared" si="106"/>
        <v>0</v>
      </c>
      <c r="AW410" s="50">
        <f t="shared" si="149"/>
        <v>0</v>
      </c>
      <c r="AX410" s="50">
        <f t="shared" si="150"/>
        <v>0</v>
      </c>
      <c r="AY410" s="50">
        <f t="shared" si="151"/>
        <v>0</v>
      </c>
      <c r="AZ410" s="50">
        <f t="shared" si="152"/>
        <v>0</v>
      </c>
      <c r="BA410" s="50">
        <f t="shared" si="153"/>
        <v>0</v>
      </c>
      <c r="BB410" s="50">
        <f t="shared" si="154"/>
        <v>0</v>
      </c>
      <c r="BC410" s="50">
        <f t="shared" si="155"/>
        <v>0</v>
      </c>
      <c r="BD410" s="50">
        <f t="shared" si="156"/>
        <v>0</v>
      </c>
      <c r="BE410" s="50">
        <f t="shared" si="157"/>
        <v>0</v>
      </c>
      <c r="BF410" s="50">
        <f t="shared" si="158"/>
        <v>0</v>
      </c>
      <c r="BG410" s="50">
        <f t="shared" si="159"/>
        <v>0</v>
      </c>
      <c r="BH410" s="50">
        <f t="shared" si="160"/>
        <v>0</v>
      </c>
      <c r="BI410" s="51"/>
      <c r="BJ410" s="51">
        <f t="shared" si="161"/>
        <v>0</v>
      </c>
      <c r="BK410" s="57">
        <f t="shared" si="162"/>
        <v>0</v>
      </c>
    </row>
    <row r="411" spans="1:63" x14ac:dyDescent="0.3">
      <c r="A411" s="99" t="s">
        <v>5</v>
      </c>
      <c r="B411" s="99" t="s">
        <v>240</v>
      </c>
      <c r="C411" s="100">
        <v>0</v>
      </c>
      <c r="D411" s="99" t="s">
        <v>743</v>
      </c>
      <c r="E411" s="99" t="s">
        <v>520</v>
      </c>
      <c r="F411" s="99" t="s">
        <v>518</v>
      </c>
      <c r="G411" s="100" t="s">
        <v>745</v>
      </c>
      <c r="H411" s="100">
        <v>14008</v>
      </c>
      <c r="I411" s="99" t="s">
        <v>800</v>
      </c>
      <c r="J411" s="42">
        <v>0</v>
      </c>
      <c r="K411" s="42">
        <v>0</v>
      </c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93">
        <f t="shared" si="104"/>
        <v>0</v>
      </c>
      <c r="W411" s="50">
        <v>0</v>
      </c>
      <c r="X411" s="50">
        <v>0</v>
      </c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93">
        <f t="shared" si="105"/>
        <v>0</v>
      </c>
      <c r="AJ411" s="50">
        <v>0</v>
      </c>
      <c r="AK411" s="50">
        <v>0</v>
      </c>
      <c r="AL411" s="50"/>
      <c r="AM411" s="50"/>
      <c r="AN411" s="50"/>
      <c r="AO411" s="50"/>
      <c r="AP411" s="50"/>
      <c r="AQ411" s="50"/>
      <c r="AR411" s="50"/>
      <c r="AS411" s="50"/>
      <c r="AT411" s="50"/>
      <c r="AU411" s="50"/>
      <c r="AV411" s="93">
        <f t="shared" si="106"/>
        <v>0</v>
      </c>
      <c r="AW411" s="50">
        <f t="shared" si="149"/>
        <v>0</v>
      </c>
      <c r="AX411" s="50">
        <f t="shared" si="150"/>
        <v>0</v>
      </c>
      <c r="AY411" s="50">
        <f t="shared" si="151"/>
        <v>0</v>
      </c>
      <c r="AZ411" s="50">
        <f t="shared" si="152"/>
        <v>0</v>
      </c>
      <c r="BA411" s="50">
        <f t="shared" si="153"/>
        <v>0</v>
      </c>
      <c r="BB411" s="50">
        <f t="shared" si="154"/>
        <v>0</v>
      </c>
      <c r="BC411" s="50">
        <f t="shared" si="155"/>
        <v>0</v>
      </c>
      <c r="BD411" s="50">
        <f t="shared" si="156"/>
        <v>0</v>
      </c>
      <c r="BE411" s="50">
        <f t="shared" si="157"/>
        <v>0</v>
      </c>
      <c r="BF411" s="50">
        <f t="shared" si="158"/>
        <v>0</v>
      </c>
      <c r="BG411" s="50">
        <f t="shared" si="159"/>
        <v>0</v>
      </c>
      <c r="BH411" s="50">
        <f t="shared" si="160"/>
        <v>0</v>
      </c>
      <c r="BI411" s="51"/>
      <c r="BJ411" s="51">
        <f t="shared" si="161"/>
        <v>0</v>
      </c>
      <c r="BK411" s="57">
        <f t="shared" si="162"/>
        <v>0</v>
      </c>
    </row>
    <row r="412" spans="1:63" x14ac:dyDescent="0.3">
      <c r="A412" s="99" t="s">
        <v>5</v>
      </c>
      <c r="B412" s="99" t="s">
        <v>240</v>
      </c>
      <c r="C412" s="100">
        <v>0</v>
      </c>
      <c r="D412" s="99" t="s">
        <v>743</v>
      </c>
      <c r="E412" s="99" t="s">
        <v>520</v>
      </c>
      <c r="F412" s="99" t="s">
        <v>518</v>
      </c>
      <c r="G412" s="100" t="s">
        <v>745</v>
      </c>
      <c r="H412" s="100">
        <v>14019</v>
      </c>
      <c r="I412" s="99" t="s">
        <v>801</v>
      </c>
      <c r="J412" s="42">
        <v>0</v>
      </c>
      <c r="K412" s="42">
        <v>0</v>
      </c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93">
        <f t="shared" si="104"/>
        <v>0</v>
      </c>
      <c r="W412" s="50">
        <v>0</v>
      </c>
      <c r="X412" s="50">
        <v>0</v>
      </c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93">
        <f t="shared" si="105"/>
        <v>0</v>
      </c>
      <c r="AJ412" s="50">
        <v>0</v>
      </c>
      <c r="AK412" s="50">
        <v>0</v>
      </c>
      <c r="AL412" s="50"/>
      <c r="AM412" s="50"/>
      <c r="AN412" s="50"/>
      <c r="AO412" s="50"/>
      <c r="AP412" s="50"/>
      <c r="AQ412" s="50"/>
      <c r="AR412" s="50"/>
      <c r="AS412" s="50"/>
      <c r="AT412" s="50"/>
      <c r="AU412" s="50"/>
      <c r="AV412" s="93">
        <f t="shared" si="106"/>
        <v>0</v>
      </c>
      <c r="AW412" s="50">
        <f t="shared" si="149"/>
        <v>0</v>
      </c>
      <c r="AX412" s="50">
        <f t="shared" si="150"/>
        <v>0</v>
      </c>
      <c r="AY412" s="50">
        <f t="shared" si="151"/>
        <v>0</v>
      </c>
      <c r="AZ412" s="50">
        <f t="shared" si="152"/>
        <v>0</v>
      </c>
      <c r="BA412" s="50">
        <f t="shared" si="153"/>
        <v>0</v>
      </c>
      <c r="BB412" s="50">
        <f t="shared" si="154"/>
        <v>0</v>
      </c>
      <c r="BC412" s="50">
        <f t="shared" si="155"/>
        <v>0</v>
      </c>
      <c r="BD412" s="50">
        <f t="shared" si="156"/>
        <v>0</v>
      </c>
      <c r="BE412" s="50">
        <f t="shared" si="157"/>
        <v>0</v>
      </c>
      <c r="BF412" s="50">
        <f t="shared" si="158"/>
        <v>0</v>
      </c>
      <c r="BG412" s="50">
        <f t="shared" si="159"/>
        <v>0</v>
      </c>
      <c r="BH412" s="50">
        <f t="shared" si="160"/>
        <v>0</v>
      </c>
      <c r="BI412" s="51"/>
      <c r="BJ412" s="51">
        <f t="shared" si="161"/>
        <v>0</v>
      </c>
      <c r="BK412" s="57">
        <f t="shared" si="162"/>
        <v>0</v>
      </c>
    </row>
    <row r="413" spans="1:63" x14ac:dyDescent="0.3">
      <c r="A413" s="99" t="s">
        <v>5</v>
      </c>
      <c r="B413" s="99" t="s">
        <v>240</v>
      </c>
      <c r="C413" s="100">
        <v>0</v>
      </c>
      <c r="D413" s="99" t="s">
        <v>743</v>
      </c>
      <c r="E413" s="99" t="s">
        <v>520</v>
      </c>
      <c r="F413" s="99" t="s">
        <v>518</v>
      </c>
      <c r="G413" s="100" t="s">
        <v>745</v>
      </c>
      <c r="H413" s="100">
        <v>14020</v>
      </c>
      <c r="I413" s="99" t="s">
        <v>802</v>
      </c>
      <c r="J413" s="42">
        <v>0</v>
      </c>
      <c r="K413" s="42">
        <v>0</v>
      </c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93">
        <f t="shared" si="104"/>
        <v>0</v>
      </c>
      <c r="W413" s="50">
        <v>0</v>
      </c>
      <c r="X413" s="50">
        <v>0</v>
      </c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93">
        <f t="shared" si="105"/>
        <v>0</v>
      </c>
      <c r="AJ413" s="50">
        <v>0</v>
      </c>
      <c r="AK413" s="50">
        <v>0</v>
      </c>
      <c r="AL413" s="50"/>
      <c r="AM413" s="50"/>
      <c r="AN413" s="50"/>
      <c r="AO413" s="50"/>
      <c r="AP413" s="50"/>
      <c r="AQ413" s="50"/>
      <c r="AR413" s="50"/>
      <c r="AS413" s="50"/>
      <c r="AT413" s="50"/>
      <c r="AU413" s="50"/>
      <c r="AV413" s="93">
        <f t="shared" si="106"/>
        <v>0</v>
      </c>
      <c r="AW413" s="50">
        <f t="shared" ref="AW413" si="163">+J413+W413+AJ413</f>
        <v>0</v>
      </c>
      <c r="AX413" s="50">
        <f t="shared" ref="AX413" si="164">+K413+X413+AK413</f>
        <v>0</v>
      </c>
      <c r="AY413" s="50">
        <f t="shared" ref="AY413" si="165">+L413+Y413+AL413</f>
        <v>0</v>
      </c>
      <c r="AZ413" s="50">
        <f t="shared" ref="AZ413" si="166">+M413+Z413+AM413</f>
        <v>0</v>
      </c>
      <c r="BA413" s="50">
        <f t="shared" ref="BA413" si="167">+N413+AA413+AN413</f>
        <v>0</v>
      </c>
      <c r="BB413" s="50">
        <f t="shared" ref="BB413" si="168">+O413+AB413+AO413</f>
        <v>0</v>
      </c>
      <c r="BC413" s="50">
        <f t="shared" ref="BC413" si="169">+P413+AC413+AP413</f>
        <v>0</v>
      </c>
      <c r="BD413" s="50">
        <f t="shared" ref="BD413" si="170">+Q413+AD413+AQ413</f>
        <v>0</v>
      </c>
      <c r="BE413" s="50">
        <f t="shared" ref="BE413" si="171">+R413+AE413+AR413</f>
        <v>0</v>
      </c>
      <c r="BF413" s="50">
        <f t="shared" ref="BF413" si="172">+S413+AF413+AS413</f>
        <v>0</v>
      </c>
      <c r="BG413" s="50">
        <f t="shared" ref="BG413" si="173">+T413+AG413+AT413</f>
        <v>0</v>
      </c>
      <c r="BH413" s="50">
        <f t="shared" ref="BH413" si="174">+U413+AH413+AU413</f>
        <v>0</v>
      </c>
      <c r="BI413" s="51"/>
      <c r="BJ413" s="51">
        <f t="shared" ref="BJ413:BJ415" si="175">V413+AI413+AV413</f>
        <v>0</v>
      </c>
      <c r="BK413" s="57">
        <f t="shared" ref="BK413:BK415" si="176">IFERROR(BJ413/BI413,0)</f>
        <v>0</v>
      </c>
    </row>
    <row r="414" spans="1:63" x14ac:dyDescent="0.3">
      <c r="A414" s="99" t="s">
        <v>569</v>
      </c>
      <c r="B414" s="99" t="s">
        <v>256</v>
      </c>
      <c r="C414" s="100">
        <v>0</v>
      </c>
      <c r="D414" s="99" t="s">
        <v>743</v>
      </c>
      <c r="E414" s="99" t="s">
        <v>520</v>
      </c>
      <c r="F414" s="99" t="s">
        <v>518</v>
      </c>
      <c r="G414" s="100" t="s">
        <v>745</v>
      </c>
      <c r="H414" s="100">
        <v>14033</v>
      </c>
      <c r="I414" s="99" t="s">
        <v>803</v>
      </c>
      <c r="J414" s="42">
        <v>0</v>
      </c>
      <c r="K414" s="42">
        <v>0</v>
      </c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93">
        <f t="shared" si="104"/>
        <v>0</v>
      </c>
      <c r="W414" s="50">
        <v>0</v>
      </c>
      <c r="X414" s="50">
        <v>0</v>
      </c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93">
        <f t="shared" si="105"/>
        <v>0</v>
      </c>
      <c r="AJ414" s="50">
        <v>0</v>
      </c>
      <c r="AK414" s="50">
        <v>0</v>
      </c>
      <c r="AL414" s="50"/>
      <c r="AM414" s="50"/>
      <c r="AN414" s="50"/>
      <c r="AO414" s="50"/>
      <c r="AP414" s="50"/>
      <c r="AQ414" s="50"/>
      <c r="AR414" s="50"/>
      <c r="AS414" s="50"/>
      <c r="AT414" s="50"/>
      <c r="AU414" s="50"/>
      <c r="AV414" s="93">
        <f t="shared" si="106"/>
        <v>0</v>
      </c>
      <c r="AW414" s="50">
        <f t="shared" ref="AW414:AW415" si="177">+J414+W414+AJ414</f>
        <v>0</v>
      </c>
      <c r="AX414" s="50">
        <f t="shared" ref="AX414:AX415" si="178">+K414+X414+AK414</f>
        <v>0</v>
      </c>
      <c r="AY414" s="50">
        <f t="shared" ref="AY414:AY415" si="179">+L414+Y414+AL414</f>
        <v>0</v>
      </c>
      <c r="AZ414" s="50">
        <f t="shared" ref="AZ414:AZ415" si="180">+M414+Z414+AM414</f>
        <v>0</v>
      </c>
      <c r="BA414" s="50">
        <f t="shared" ref="BA414:BA415" si="181">+N414+AA414+AN414</f>
        <v>0</v>
      </c>
      <c r="BB414" s="50">
        <f t="shared" ref="BB414:BB415" si="182">+O414+AB414+AO414</f>
        <v>0</v>
      </c>
      <c r="BC414" s="50">
        <f t="shared" ref="BC414:BC415" si="183">+P414+AC414+AP414</f>
        <v>0</v>
      </c>
      <c r="BD414" s="50">
        <f t="shared" ref="BD414:BD415" si="184">+Q414+AD414+AQ414</f>
        <v>0</v>
      </c>
      <c r="BE414" s="50">
        <f t="shared" ref="BE414:BE415" si="185">+R414+AE414+AR414</f>
        <v>0</v>
      </c>
      <c r="BF414" s="50">
        <f t="shared" ref="BF414:BF415" si="186">+S414+AF414+AS414</f>
        <v>0</v>
      </c>
      <c r="BG414" s="50">
        <f t="shared" ref="BG414:BG415" si="187">+T414+AG414+AT414</f>
        <v>0</v>
      </c>
      <c r="BH414" s="50">
        <f t="shared" ref="BH414:BH415" si="188">+U414+AH414+AU414</f>
        <v>0</v>
      </c>
      <c r="BI414" s="51"/>
      <c r="BJ414" s="51">
        <f t="shared" si="175"/>
        <v>0</v>
      </c>
      <c r="BK414" s="57">
        <f t="shared" si="176"/>
        <v>0</v>
      </c>
    </row>
    <row r="415" spans="1:63" x14ac:dyDescent="0.3">
      <c r="A415" s="99" t="s">
        <v>251</v>
      </c>
      <c r="B415" s="99" t="s">
        <v>251</v>
      </c>
      <c r="C415" s="100">
        <v>0</v>
      </c>
      <c r="D415" s="99" t="s">
        <v>743</v>
      </c>
      <c r="E415" s="99" t="s">
        <v>520</v>
      </c>
      <c r="F415" s="99" t="s">
        <v>518</v>
      </c>
      <c r="G415" s="100" t="s">
        <v>745</v>
      </c>
      <c r="H415" s="100">
        <v>14034</v>
      </c>
      <c r="I415" s="99" t="s">
        <v>804</v>
      </c>
      <c r="J415" s="42">
        <v>0</v>
      </c>
      <c r="K415" s="42">
        <v>0</v>
      </c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93">
        <f t="shared" si="104"/>
        <v>0</v>
      </c>
      <c r="W415" s="50">
        <v>0</v>
      </c>
      <c r="X415" s="50">
        <v>0</v>
      </c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93">
        <f t="shared" si="105"/>
        <v>0</v>
      </c>
      <c r="AJ415" s="50">
        <v>0</v>
      </c>
      <c r="AK415" s="50">
        <v>0</v>
      </c>
      <c r="AL415" s="50"/>
      <c r="AM415" s="50"/>
      <c r="AN415" s="50"/>
      <c r="AO415" s="50"/>
      <c r="AP415" s="50"/>
      <c r="AQ415" s="50"/>
      <c r="AR415" s="50"/>
      <c r="AS415" s="50"/>
      <c r="AT415" s="50"/>
      <c r="AU415" s="50"/>
      <c r="AV415" s="93">
        <f t="shared" si="106"/>
        <v>0</v>
      </c>
      <c r="AW415" s="50">
        <f t="shared" si="177"/>
        <v>0</v>
      </c>
      <c r="AX415" s="50">
        <f t="shared" si="178"/>
        <v>0</v>
      </c>
      <c r="AY415" s="50">
        <f t="shared" si="179"/>
        <v>0</v>
      </c>
      <c r="AZ415" s="50">
        <f t="shared" si="180"/>
        <v>0</v>
      </c>
      <c r="BA415" s="50">
        <f t="shared" si="181"/>
        <v>0</v>
      </c>
      <c r="BB415" s="50">
        <f t="shared" si="182"/>
        <v>0</v>
      </c>
      <c r="BC415" s="50">
        <f t="shared" si="183"/>
        <v>0</v>
      </c>
      <c r="BD415" s="50">
        <f t="shared" si="184"/>
        <v>0</v>
      </c>
      <c r="BE415" s="50">
        <f t="shared" si="185"/>
        <v>0</v>
      </c>
      <c r="BF415" s="50">
        <f t="shared" si="186"/>
        <v>0</v>
      </c>
      <c r="BG415" s="50">
        <f t="shared" si="187"/>
        <v>0</v>
      </c>
      <c r="BH415" s="50">
        <f t="shared" si="188"/>
        <v>0</v>
      </c>
      <c r="BI415" s="51"/>
      <c r="BJ415" s="51">
        <f t="shared" si="175"/>
        <v>0</v>
      </c>
      <c r="BK415" s="57">
        <f t="shared" si="176"/>
        <v>0</v>
      </c>
    </row>
    <row r="416" spans="1:63" x14ac:dyDescent="0.3">
      <c r="A416" s="99" t="s">
        <v>5</v>
      </c>
      <c r="B416" s="99" t="s">
        <v>106</v>
      </c>
      <c r="C416" s="100">
        <v>0</v>
      </c>
      <c r="D416" s="99" t="s">
        <v>743</v>
      </c>
      <c r="E416" s="99" t="s">
        <v>520</v>
      </c>
      <c r="F416" s="99" t="s">
        <v>518</v>
      </c>
      <c r="G416" s="100" t="s">
        <v>745</v>
      </c>
      <c r="H416" s="100">
        <v>14073</v>
      </c>
      <c r="I416" s="99" t="s">
        <v>805</v>
      </c>
      <c r="J416" s="42">
        <v>0</v>
      </c>
      <c r="K416" s="42">
        <v>0</v>
      </c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93">
        <f t="shared" si="104"/>
        <v>0</v>
      </c>
      <c r="W416" s="50">
        <v>0</v>
      </c>
      <c r="X416" s="50">
        <v>0</v>
      </c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93">
        <f t="shared" si="105"/>
        <v>0</v>
      </c>
      <c r="AJ416" s="50">
        <v>0</v>
      </c>
      <c r="AK416" s="50">
        <v>0</v>
      </c>
      <c r="AL416" s="50"/>
      <c r="AM416" s="50"/>
      <c r="AN416" s="50"/>
      <c r="AO416" s="50"/>
      <c r="AP416" s="50"/>
      <c r="AQ416" s="50"/>
      <c r="AR416" s="50"/>
      <c r="AS416" s="50"/>
      <c r="AT416" s="50"/>
      <c r="AU416" s="50"/>
      <c r="AV416" s="93">
        <f t="shared" si="106"/>
        <v>0</v>
      </c>
      <c r="AW416" s="50">
        <f t="shared" ref="AW416" si="189">+J416+W416+AJ416</f>
        <v>0</v>
      </c>
      <c r="AX416" s="50">
        <f t="shared" ref="AX416" si="190">+K416+X416+AK416</f>
        <v>0</v>
      </c>
      <c r="AY416" s="50">
        <f t="shared" ref="AY416" si="191">+L416+Y416+AL416</f>
        <v>0</v>
      </c>
      <c r="AZ416" s="50">
        <f t="shared" ref="AZ416" si="192">+M416+Z416+AM416</f>
        <v>0</v>
      </c>
      <c r="BA416" s="50">
        <f t="shared" ref="BA416" si="193">+N416+AA416+AN416</f>
        <v>0</v>
      </c>
      <c r="BB416" s="50">
        <f t="shared" ref="BB416" si="194">+O416+AB416+AO416</f>
        <v>0</v>
      </c>
      <c r="BC416" s="50">
        <f t="shared" ref="BC416" si="195">+P416+AC416+AP416</f>
        <v>0</v>
      </c>
      <c r="BD416" s="50">
        <f t="shared" ref="BD416" si="196">+Q416+AD416+AQ416</f>
        <v>0</v>
      </c>
      <c r="BE416" s="50">
        <f t="shared" ref="BE416" si="197">+R416+AE416+AR416</f>
        <v>0</v>
      </c>
      <c r="BF416" s="50">
        <f t="shared" ref="BF416" si="198">+S416+AF416+AS416</f>
        <v>0</v>
      </c>
      <c r="BG416" s="50">
        <f t="shared" ref="BG416" si="199">+T416+AG416+AT416</f>
        <v>0</v>
      </c>
      <c r="BH416" s="50">
        <f t="shared" ref="BH416" si="200">+U416+AH416+AU416</f>
        <v>0</v>
      </c>
      <c r="BI416" s="51"/>
      <c r="BJ416" s="51">
        <f t="shared" ref="BJ416" si="201">V416+AI416+AV416</f>
        <v>0</v>
      </c>
      <c r="BK416" s="57">
        <f t="shared" ref="BK416" si="202">IFERROR(BJ416/BI416,0)</f>
        <v>0</v>
      </c>
    </row>
    <row r="417" spans="1:63" x14ac:dyDescent="0.3">
      <c r="A417" s="99" t="s">
        <v>5</v>
      </c>
      <c r="B417" s="99" t="s">
        <v>106</v>
      </c>
      <c r="C417" s="100">
        <v>870</v>
      </c>
      <c r="D417" s="99" t="s">
        <v>536</v>
      </c>
      <c r="E417" s="99" t="s">
        <v>520</v>
      </c>
      <c r="F417" s="99" t="s">
        <v>518</v>
      </c>
      <c r="G417" s="100" t="s">
        <v>745</v>
      </c>
      <c r="H417" s="100">
        <v>14090</v>
      </c>
      <c r="I417" s="99" t="s">
        <v>517</v>
      </c>
      <c r="J417" s="42">
        <v>0</v>
      </c>
      <c r="K417" s="42">
        <v>0</v>
      </c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93">
        <f t="shared" si="104"/>
        <v>0</v>
      </c>
      <c r="W417" s="50">
        <v>0</v>
      </c>
      <c r="X417" s="50">
        <v>0</v>
      </c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93">
        <f t="shared" si="105"/>
        <v>0</v>
      </c>
      <c r="AJ417" s="50">
        <v>0</v>
      </c>
      <c r="AK417" s="50">
        <v>0</v>
      </c>
      <c r="AL417" s="50"/>
      <c r="AM417" s="50"/>
      <c r="AN417" s="50"/>
      <c r="AO417" s="50"/>
      <c r="AP417" s="50"/>
      <c r="AQ417" s="50"/>
      <c r="AR417" s="50"/>
      <c r="AS417" s="50"/>
      <c r="AT417" s="50"/>
      <c r="AU417" s="50"/>
      <c r="AV417" s="93">
        <f t="shared" si="106"/>
        <v>0</v>
      </c>
      <c r="AW417" s="50">
        <f t="shared" ref="AW417:AW429" si="203">+J417+W417+AJ417</f>
        <v>0</v>
      </c>
      <c r="AX417" s="50">
        <f t="shared" ref="AX417:AX429" si="204">+K417+X417+AK417</f>
        <v>0</v>
      </c>
      <c r="AY417" s="50">
        <f t="shared" ref="AY417:AY429" si="205">+L417+Y417+AL417</f>
        <v>0</v>
      </c>
      <c r="AZ417" s="50">
        <f t="shared" ref="AZ417:AZ429" si="206">+M417+Z417+AM417</f>
        <v>0</v>
      </c>
      <c r="BA417" s="50">
        <f t="shared" ref="BA417:BA429" si="207">+N417+AA417+AN417</f>
        <v>0</v>
      </c>
      <c r="BB417" s="50">
        <f t="shared" ref="BB417:BB429" si="208">+O417+AB417+AO417</f>
        <v>0</v>
      </c>
      <c r="BC417" s="50">
        <f t="shared" ref="BC417:BC429" si="209">+P417+AC417+AP417</f>
        <v>0</v>
      </c>
      <c r="BD417" s="50">
        <f t="shared" ref="BD417:BD429" si="210">+Q417+AD417+AQ417</f>
        <v>0</v>
      </c>
      <c r="BE417" s="50">
        <f t="shared" ref="BE417:BE429" si="211">+R417+AE417+AR417</f>
        <v>0</v>
      </c>
      <c r="BF417" s="50">
        <f t="shared" ref="BF417:BF429" si="212">+S417+AF417+AS417</f>
        <v>0</v>
      </c>
      <c r="BG417" s="50">
        <f t="shared" ref="BG417:BG429" si="213">+T417+AG417+AT417</f>
        <v>0</v>
      </c>
      <c r="BH417" s="50">
        <f t="shared" ref="BH417:BH429" si="214">+U417+AH417+AU417</f>
        <v>0</v>
      </c>
      <c r="BI417" s="51"/>
      <c r="BJ417" s="51">
        <f t="shared" ref="BJ417:BJ430" si="215">V417+AI417+AV417</f>
        <v>0</v>
      </c>
      <c r="BK417" s="57">
        <f t="shared" ref="BK417:BK430" si="216">IFERROR(BJ417/BI417,0)</f>
        <v>0</v>
      </c>
    </row>
    <row r="418" spans="1:63" x14ac:dyDescent="0.3">
      <c r="A418" s="99" t="s">
        <v>193</v>
      </c>
      <c r="B418" s="99" t="s">
        <v>351</v>
      </c>
      <c r="C418" s="100">
        <v>0</v>
      </c>
      <c r="D418" s="99" t="s">
        <v>743</v>
      </c>
      <c r="E418" s="99" t="s">
        <v>520</v>
      </c>
      <c r="F418" s="99" t="s">
        <v>518</v>
      </c>
      <c r="G418" s="100" t="s">
        <v>526</v>
      </c>
      <c r="H418" s="100">
        <v>14219</v>
      </c>
      <c r="I418" s="99" t="s">
        <v>806</v>
      </c>
      <c r="J418" s="42">
        <v>0</v>
      </c>
      <c r="K418" s="42">
        <v>0</v>
      </c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93">
        <f t="shared" si="104"/>
        <v>0</v>
      </c>
      <c r="W418" s="50">
        <v>0</v>
      </c>
      <c r="X418" s="50">
        <v>0</v>
      </c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93">
        <f t="shared" si="105"/>
        <v>0</v>
      </c>
      <c r="AJ418" s="50">
        <v>0</v>
      </c>
      <c r="AK418" s="50">
        <v>0</v>
      </c>
      <c r="AL418" s="50"/>
      <c r="AM418" s="50"/>
      <c r="AN418" s="50"/>
      <c r="AO418" s="50"/>
      <c r="AP418" s="50"/>
      <c r="AQ418" s="50"/>
      <c r="AR418" s="50"/>
      <c r="AS418" s="50"/>
      <c r="AT418" s="50"/>
      <c r="AU418" s="50"/>
      <c r="AV418" s="93">
        <f t="shared" si="106"/>
        <v>0</v>
      </c>
      <c r="AW418" s="50">
        <f t="shared" si="203"/>
        <v>0</v>
      </c>
      <c r="AX418" s="50">
        <f t="shared" si="204"/>
        <v>0</v>
      </c>
      <c r="AY418" s="50">
        <f t="shared" si="205"/>
        <v>0</v>
      </c>
      <c r="AZ418" s="50">
        <f t="shared" si="206"/>
        <v>0</v>
      </c>
      <c r="BA418" s="50">
        <f t="shared" si="207"/>
        <v>0</v>
      </c>
      <c r="BB418" s="50">
        <f t="shared" si="208"/>
        <v>0</v>
      </c>
      <c r="BC418" s="50">
        <f t="shared" si="209"/>
        <v>0</v>
      </c>
      <c r="BD418" s="50">
        <f t="shared" si="210"/>
        <v>0</v>
      </c>
      <c r="BE418" s="50">
        <f t="shared" si="211"/>
        <v>0</v>
      </c>
      <c r="BF418" s="50">
        <f t="shared" si="212"/>
        <v>0</v>
      </c>
      <c r="BG418" s="50">
        <f t="shared" si="213"/>
        <v>0</v>
      </c>
      <c r="BH418" s="50">
        <f t="shared" si="214"/>
        <v>0</v>
      </c>
      <c r="BI418" s="51"/>
      <c r="BJ418" s="51">
        <f t="shared" si="215"/>
        <v>0</v>
      </c>
      <c r="BK418" s="57">
        <f t="shared" si="216"/>
        <v>0</v>
      </c>
    </row>
    <row r="419" spans="1:63" x14ac:dyDescent="0.3">
      <c r="A419" s="99" t="s">
        <v>193</v>
      </c>
      <c r="B419" s="99" t="s">
        <v>351</v>
      </c>
      <c r="C419" s="100">
        <v>0</v>
      </c>
      <c r="D419" s="99" t="s">
        <v>743</v>
      </c>
      <c r="E419" s="99" t="s">
        <v>520</v>
      </c>
      <c r="F419" s="99" t="s">
        <v>518</v>
      </c>
      <c r="G419" s="100" t="s">
        <v>543</v>
      </c>
      <c r="H419" s="100">
        <v>14220</v>
      </c>
      <c r="I419" s="99" t="s">
        <v>807</v>
      </c>
      <c r="J419" s="42">
        <v>0</v>
      </c>
      <c r="K419" s="42">
        <v>0</v>
      </c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93">
        <f t="shared" si="104"/>
        <v>0</v>
      </c>
      <c r="W419" s="50">
        <v>0</v>
      </c>
      <c r="X419" s="50">
        <v>0</v>
      </c>
      <c r="Y419" s="50"/>
      <c r="Z419" s="50"/>
      <c r="AA419" s="50"/>
      <c r="AB419" s="50"/>
      <c r="AC419" s="50"/>
      <c r="AD419" s="50"/>
      <c r="AE419" s="50"/>
      <c r="AF419" s="50"/>
      <c r="AG419" s="50"/>
      <c r="AH419" s="50"/>
      <c r="AI419" s="93">
        <f t="shared" si="105"/>
        <v>0</v>
      </c>
      <c r="AJ419" s="50">
        <v>0</v>
      </c>
      <c r="AK419" s="50">
        <v>0</v>
      </c>
      <c r="AL419" s="50"/>
      <c r="AM419" s="50"/>
      <c r="AN419" s="50"/>
      <c r="AO419" s="50"/>
      <c r="AP419" s="50"/>
      <c r="AQ419" s="50"/>
      <c r="AR419" s="50"/>
      <c r="AS419" s="50"/>
      <c r="AT419" s="50"/>
      <c r="AU419" s="50"/>
      <c r="AV419" s="93">
        <f t="shared" si="106"/>
        <v>0</v>
      </c>
      <c r="AW419" s="50">
        <f t="shared" si="203"/>
        <v>0</v>
      </c>
      <c r="AX419" s="50">
        <f t="shared" si="204"/>
        <v>0</v>
      </c>
      <c r="AY419" s="50">
        <f t="shared" si="205"/>
        <v>0</v>
      </c>
      <c r="AZ419" s="50">
        <f t="shared" si="206"/>
        <v>0</v>
      </c>
      <c r="BA419" s="50">
        <f t="shared" si="207"/>
        <v>0</v>
      </c>
      <c r="BB419" s="50">
        <f t="shared" si="208"/>
        <v>0</v>
      </c>
      <c r="BC419" s="50">
        <f t="shared" si="209"/>
        <v>0</v>
      </c>
      <c r="BD419" s="50">
        <f t="shared" si="210"/>
        <v>0</v>
      </c>
      <c r="BE419" s="50">
        <f t="shared" si="211"/>
        <v>0</v>
      </c>
      <c r="BF419" s="50">
        <f t="shared" si="212"/>
        <v>0</v>
      </c>
      <c r="BG419" s="50">
        <f t="shared" si="213"/>
        <v>0</v>
      </c>
      <c r="BH419" s="50">
        <f t="shared" si="214"/>
        <v>0</v>
      </c>
      <c r="BI419" s="51"/>
      <c r="BJ419" s="51">
        <f t="shared" si="215"/>
        <v>0</v>
      </c>
      <c r="BK419" s="57">
        <f t="shared" si="216"/>
        <v>0</v>
      </c>
    </row>
    <row r="420" spans="1:63" x14ac:dyDescent="0.3">
      <c r="A420" s="99" t="s">
        <v>193</v>
      </c>
      <c r="B420" s="99" t="s">
        <v>363</v>
      </c>
      <c r="C420" s="100">
        <v>0</v>
      </c>
      <c r="D420" s="99" t="s">
        <v>743</v>
      </c>
      <c r="E420" s="99" t="s">
        <v>520</v>
      </c>
      <c r="F420" s="99" t="s">
        <v>518</v>
      </c>
      <c r="G420" s="100" t="s">
        <v>522</v>
      </c>
      <c r="H420" s="100">
        <v>14221</v>
      </c>
      <c r="I420" s="99" t="s">
        <v>808</v>
      </c>
      <c r="J420" s="42">
        <v>0</v>
      </c>
      <c r="K420" s="42">
        <v>0</v>
      </c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93">
        <f t="shared" si="104"/>
        <v>0</v>
      </c>
      <c r="W420" s="50">
        <v>0</v>
      </c>
      <c r="X420" s="50">
        <v>0</v>
      </c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93">
        <f t="shared" si="105"/>
        <v>0</v>
      </c>
      <c r="AJ420" s="50">
        <v>0</v>
      </c>
      <c r="AK420" s="50">
        <v>0</v>
      </c>
      <c r="AL420" s="50"/>
      <c r="AM420" s="50"/>
      <c r="AN420" s="50"/>
      <c r="AO420" s="50"/>
      <c r="AP420" s="50"/>
      <c r="AQ420" s="50"/>
      <c r="AR420" s="50"/>
      <c r="AS420" s="50"/>
      <c r="AT420" s="50"/>
      <c r="AU420" s="50"/>
      <c r="AV420" s="93">
        <f t="shared" si="106"/>
        <v>0</v>
      </c>
      <c r="AW420" s="50">
        <f t="shared" si="203"/>
        <v>0</v>
      </c>
      <c r="AX420" s="50">
        <f t="shared" si="204"/>
        <v>0</v>
      </c>
      <c r="AY420" s="50">
        <f t="shared" si="205"/>
        <v>0</v>
      </c>
      <c r="AZ420" s="50">
        <f t="shared" si="206"/>
        <v>0</v>
      </c>
      <c r="BA420" s="50">
        <f t="shared" si="207"/>
        <v>0</v>
      </c>
      <c r="BB420" s="50">
        <f t="shared" si="208"/>
        <v>0</v>
      </c>
      <c r="BC420" s="50">
        <f t="shared" si="209"/>
        <v>0</v>
      </c>
      <c r="BD420" s="50">
        <f t="shared" si="210"/>
        <v>0</v>
      </c>
      <c r="BE420" s="50">
        <f t="shared" si="211"/>
        <v>0</v>
      </c>
      <c r="BF420" s="50">
        <f t="shared" si="212"/>
        <v>0</v>
      </c>
      <c r="BG420" s="50">
        <f t="shared" si="213"/>
        <v>0</v>
      </c>
      <c r="BH420" s="50">
        <f t="shared" si="214"/>
        <v>0</v>
      </c>
      <c r="BI420" s="51"/>
      <c r="BJ420" s="51">
        <f t="shared" si="215"/>
        <v>0</v>
      </c>
      <c r="BK420" s="57">
        <f t="shared" si="216"/>
        <v>0</v>
      </c>
    </row>
    <row r="421" spans="1:63" x14ac:dyDescent="0.3">
      <c r="A421" s="99" t="s">
        <v>193</v>
      </c>
      <c r="B421" s="99" t="s">
        <v>363</v>
      </c>
      <c r="C421" s="100">
        <v>0</v>
      </c>
      <c r="D421" s="99" t="s">
        <v>743</v>
      </c>
      <c r="E421" s="99" t="s">
        <v>520</v>
      </c>
      <c r="F421" s="99" t="s">
        <v>518</v>
      </c>
      <c r="G421" s="100" t="s">
        <v>522</v>
      </c>
      <c r="H421" s="100">
        <v>14223</v>
      </c>
      <c r="I421" s="99" t="s">
        <v>809</v>
      </c>
      <c r="J421" s="42">
        <v>0</v>
      </c>
      <c r="K421" s="42">
        <v>0</v>
      </c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93">
        <f t="shared" si="104"/>
        <v>0</v>
      </c>
      <c r="W421" s="50">
        <v>0</v>
      </c>
      <c r="X421" s="50">
        <v>0</v>
      </c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93">
        <f t="shared" si="105"/>
        <v>0</v>
      </c>
      <c r="AJ421" s="50">
        <v>0</v>
      </c>
      <c r="AK421" s="50">
        <v>0</v>
      </c>
      <c r="AL421" s="50"/>
      <c r="AM421" s="50"/>
      <c r="AN421" s="50"/>
      <c r="AO421" s="50"/>
      <c r="AP421" s="50"/>
      <c r="AQ421" s="50"/>
      <c r="AR421" s="50"/>
      <c r="AS421" s="50"/>
      <c r="AT421" s="50"/>
      <c r="AU421" s="50"/>
      <c r="AV421" s="93">
        <f t="shared" si="106"/>
        <v>0</v>
      </c>
      <c r="AW421" s="50">
        <f t="shared" si="203"/>
        <v>0</v>
      </c>
      <c r="AX421" s="50">
        <f t="shared" si="204"/>
        <v>0</v>
      </c>
      <c r="AY421" s="50">
        <f t="shared" si="205"/>
        <v>0</v>
      </c>
      <c r="AZ421" s="50">
        <f t="shared" si="206"/>
        <v>0</v>
      </c>
      <c r="BA421" s="50">
        <f t="shared" si="207"/>
        <v>0</v>
      </c>
      <c r="BB421" s="50">
        <f t="shared" si="208"/>
        <v>0</v>
      </c>
      <c r="BC421" s="50">
        <f t="shared" si="209"/>
        <v>0</v>
      </c>
      <c r="BD421" s="50">
        <f t="shared" si="210"/>
        <v>0</v>
      </c>
      <c r="BE421" s="50">
        <f t="shared" si="211"/>
        <v>0</v>
      </c>
      <c r="BF421" s="50">
        <f t="shared" si="212"/>
        <v>0</v>
      </c>
      <c r="BG421" s="50">
        <f t="shared" si="213"/>
        <v>0</v>
      </c>
      <c r="BH421" s="50">
        <f t="shared" si="214"/>
        <v>0</v>
      </c>
      <c r="BI421" s="51"/>
      <c r="BJ421" s="51">
        <f t="shared" si="215"/>
        <v>0</v>
      </c>
      <c r="BK421" s="57">
        <f t="shared" si="216"/>
        <v>0</v>
      </c>
    </row>
    <row r="422" spans="1:63" x14ac:dyDescent="0.3">
      <c r="A422" s="99" t="s">
        <v>193</v>
      </c>
      <c r="B422" s="99" t="s">
        <v>338</v>
      </c>
      <c r="C422" s="100">
        <v>0</v>
      </c>
      <c r="D422" s="99" t="s">
        <v>743</v>
      </c>
      <c r="E422" s="99" t="s">
        <v>520</v>
      </c>
      <c r="F422" s="99" t="s">
        <v>518</v>
      </c>
      <c r="G422" s="100" t="s">
        <v>543</v>
      </c>
      <c r="H422" s="100">
        <v>14232</v>
      </c>
      <c r="I422" s="99" t="s">
        <v>810</v>
      </c>
      <c r="J422" s="42">
        <v>0</v>
      </c>
      <c r="K422" s="42">
        <v>0</v>
      </c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93">
        <f t="shared" si="104"/>
        <v>0</v>
      </c>
      <c r="W422" s="50">
        <v>0</v>
      </c>
      <c r="X422" s="50">
        <v>0</v>
      </c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93">
        <f t="shared" si="105"/>
        <v>0</v>
      </c>
      <c r="AJ422" s="50">
        <v>0</v>
      </c>
      <c r="AK422" s="50">
        <v>0</v>
      </c>
      <c r="AL422" s="50"/>
      <c r="AM422" s="50"/>
      <c r="AN422" s="50"/>
      <c r="AO422" s="50"/>
      <c r="AP422" s="50"/>
      <c r="AQ422" s="50"/>
      <c r="AR422" s="50"/>
      <c r="AS422" s="50"/>
      <c r="AT422" s="50"/>
      <c r="AU422" s="50"/>
      <c r="AV422" s="93">
        <f t="shared" si="106"/>
        <v>0</v>
      </c>
      <c r="AW422" s="50">
        <f t="shared" si="203"/>
        <v>0</v>
      </c>
      <c r="AX422" s="50">
        <f t="shared" si="204"/>
        <v>0</v>
      </c>
      <c r="AY422" s="50">
        <f t="shared" si="205"/>
        <v>0</v>
      </c>
      <c r="AZ422" s="50">
        <f t="shared" si="206"/>
        <v>0</v>
      </c>
      <c r="BA422" s="50">
        <f t="shared" si="207"/>
        <v>0</v>
      </c>
      <c r="BB422" s="50">
        <f t="shared" si="208"/>
        <v>0</v>
      </c>
      <c r="BC422" s="50">
        <f t="shared" si="209"/>
        <v>0</v>
      </c>
      <c r="BD422" s="50">
        <f t="shared" si="210"/>
        <v>0</v>
      </c>
      <c r="BE422" s="50">
        <f t="shared" si="211"/>
        <v>0</v>
      </c>
      <c r="BF422" s="50">
        <f t="shared" si="212"/>
        <v>0</v>
      </c>
      <c r="BG422" s="50">
        <f t="shared" si="213"/>
        <v>0</v>
      </c>
      <c r="BH422" s="50">
        <f t="shared" si="214"/>
        <v>0</v>
      </c>
      <c r="BI422" s="51"/>
      <c r="BJ422" s="51">
        <f t="shared" si="215"/>
        <v>0</v>
      </c>
      <c r="BK422" s="57">
        <f t="shared" si="216"/>
        <v>0</v>
      </c>
    </row>
    <row r="423" spans="1:63" x14ac:dyDescent="0.3">
      <c r="A423" s="99" t="s">
        <v>70</v>
      </c>
      <c r="B423" s="99" t="s">
        <v>210</v>
      </c>
      <c r="C423" s="100">
        <v>1672</v>
      </c>
      <c r="D423" s="99" t="s">
        <v>609</v>
      </c>
      <c r="E423" s="99" t="s">
        <v>70</v>
      </c>
      <c r="F423" s="99" t="s">
        <v>71</v>
      </c>
      <c r="G423" s="100" t="s">
        <v>543</v>
      </c>
      <c r="H423" s="100">
        <v>14253</v>
      </c>
      <c r="I423" s="99" t="s">
        <v>811</v>
      </c>
      <c r="J423" s="42">
        <v>0</v>
      </c>
      <c r="K423" s="42">
        <v>0</v>
      </c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93">
        <f t="shared" si="104"/>
        <v>0</v>
      </c>
      <c r="W423" s="50">
        <v>0</v>
      </c>
      <c r="X423" s="50">
        <v>0</v>
      </c>
      <c r="Y423" s="50"/>
      <c r="Z423" s="50"/>
      <c r="AA423" s="50"/>
      <c r="AB423" s="50"/>
      <c r="AC423" s="50"/>
      <c r="AD423" s="50"/>
      <c r="AE423" s="50"/>
      <c r="AF423" s="50"/>
      <c r="AG423" s="50"/>
      <c r="AH423" s="50"/>
      <c r="AI423" s="93">
        <f t="shared" si="105"/>
        <v>0</v>
      </c>
      <c r="AJ423" s="50">
        <v>0</v>
      </c>
      <c r="AK423" s="50">
        <v>0</v>
      </c>
      <c r="AL423" s="50"/>
      <c r="AM423" s="50"/>
      <c r="AN423" s="50"/>
      <c r="AO423" s="50"/>
      <c r="AP423" s="50"/>
      <c r="AQ423" s="50"/>
      <c r="AR423" s="50"/>
      <c r="AS423" s="50"/>
      <c r="AT423" s="50"/>
      <c r="AU423" s="50"/>
      <c r="AV423" s="93">
        <f t="shared" si="106"/>
        <v>0</v>
      </c>
      <c r="AW423" s="50">
        <f t="shared" ref="AW423" si="217">+J423+W423+AJ423</f>
        <v>0</v>
      </c>
      <c r="AX423" s="50">
        <f t="shared" ref="AX423" si="218">+K423+X423+AK423</f>
        <v>0</v>
      </c>
      <c r="AY423" s="50">
        <f t="shared" ref="AY423" si="219">+L423+Y423+AL423</f>
        <v>0</v>
      </c>
      <c r="AZ423" s="50">
        <f t="shared" ref="AZ423" si="220">+M423+Z423+AM423</f>
        <v>0</v>
      </c>
      <c r="BA423" s="50">
        <f t="shared" ref="BA423" si="221">+N423+AA423+AN423</f>
        <v>0</v>
      </c>
      <c r="BB423" s="50">
        <f t="shared" ref="BB423" si="222">+O423+AB423+AO423</f>
        <v>0</v>
      </c>
      <c r="BC423" s="50">
        <f t="shared" ref="BC423" si="223">+P423+AC423+AP423</f>
        <v>0</v>
      </c>
      <c r="BD423" s="50">
        <f t="shared" ref="BD423" si="224">+Q423+AD423+AQ423</f>
        <v>0</v>
      </c>
      <c r="BE423" s="50">
        <f t="shared" ref="BE423" si="225">+R423+AE423+AR423</f>
        <v>0</v>
      </c>
      <c r="BF423" s="50">
        <f t="shared" ref="BF423" si="226">+S423+AF423+AS423</f>
        <v>0</v>
      </c>
      <c r="BG423" s="50">
        <f t="shared" ref="BG423" si="227">+T423+AG423+AT423</f>
        <v>0</v>
      </c>
      <c r="BH423" s="50">
        <f t="shared" ref="BH423" si="228">+U423+AH423+AU423</f>
        <v>0</v>
      </c>
      <c r="BI423" s="51"/>
      <c r="BJ423" s="51">
        <f t="shared" si="215"/>
        <v>0</v>
      </c>
      <c r="BK423" s="57">
        <f t="shared" si="216"/>
        <v>0</v>
      </c>
    </row>
    <row r="424" spans="1:63" x14ac:dyDescent="0.3">
      <c r="A424" s="99" t="s">
        <v>5</v>
      </c>
      <c r="B424" s="99" t="s">
        <v>106</v>
      </c>
      <c r="C424" s="100">
        <v>0</v>
      </c>
      <c r="D424" s="99" t="s">
        <v>743</v>
      </c>
      <c r="E424" s="99" t="s">
        <v>520</v>
      </c>
      <c r="F424" s="99" t="s">
        <v>518</v>
      </c>
      <c r="G424" s="100" t="s">
        <v>543</v>
      </c>
      <c r="H424" s="100">
        <v>14315</v>
      </c>
      <c r="I424" s="99" t="s">
        <v>812</v>
      </c>
      <c r="J424" s="42">
        <v>0</v>
      </c>
      <c r="K424" s="42">
        <v>0</v>
      </c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93">
        <f t="shared" si="104"/>
        <v>0</v>
      </c>
      <c r="W424" s="50">
        <v>0</v>
      </c>
      <c r="X424" s="50">
        <v>0</v>
      </c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93">
        <f t="shared" si="105"/>
        <v>0</v>
      </c>
      <c r="AJ424" s="50">
        <v>0</v>
      </c>
      <c r="AK424" s="50">
        <v>0</v>
      </c>
      <c r="AL424" s="50"/>
      <c r="AM424" s="50"/>
      <c r="AN424" s="50"/>
      <c r="AO424" s="50"/>
      <c r="AP424" s="50"/>
      <c r="AQ424" s="50"/>
      <c r="AR424" s="50"/>
      <c r="AS424" s="50"/>
      <c r="AT424" s="50"/>
      <c r="AU424" s="50"/>
      <c r="AV424" s="93">
        <f t="shared" si="106"/>
        <v>0</v>
      </c>
      <c r="AW424" s="50">
        <f t="shared" si="203"/>
        <v>0</v>
      </c>
      <c r="AX424" s="50">
        <f t="shared" si="204"/>
        <v>0</v>
      </c>
      <c r="AY424" s="50">
        <f t="shared" si="205"/>
        <v>0</v>
      </c>
      <c r="AZ424" s="50">
        <f t="shared" si="206"/>
        <v>0</v>
      </c>
      <c r="BA424" s="50">
        <f t="shared" si="207"/>
        <v>0</v>
      </c>
      <c r="BB424" s="50">
        <f t="shared" si="208"/>
        <v>0</v>
      </c>
      <c r="BC424" s="50">
        <f t="shared" si="209"/>
        <v>0</v>
      </c>
      <c r="BD424" s="50">
        <f t="shared" si="210"/>
        <v>0</v>
      </c>
      <c r="BE424" s="50">
        <f t="shared" si="211"/>
        <v>0</v>
      </c>
      <c r="BF424" s="50">
        <f t="shared" si="212"/>
        <v>0</v>
      </c>
      <c r="BG424" s="50">
        <f t="shared" si="213"/>
        <v>0</v>
      </c>
      <c r="BH424" s="50">
        <f t="shared" si="214"/>
        <v>0</v>
      </c>
      <c r="BI424" s="51"/>
      <c r="BJ424" s="51">
        <f t="shared" si="215"/>
        <v>0</v>
      </c>
      <c r="BK424" s="57">
        <f t="shared" si="216"/>
        <v>0</v>
      </c>
    </row>
    <row r="425" spans="1:63" x14ac:dyDescent="0.3">
      <c r="A425" s="99" t="s">
        <v>5</v>
      </c>
      <c r="B425" s="99" t="s">
        <v>240</v>
      </c>
      <c r="C425" s="100">
        <v>0</v>
      </c>
      <c r="D425" s="99" t="s">
        <v>743</v>
      </c>
      <c r="E425" s="99" t="s">
        <v>520</v>
      </c>
      <c r="F425" s="99" t="s">
        <v>518</v>
      </c>
      <c r="G425" s="100" t="s">
        <v>543</v>
      </c>
      <c r="H425" s="100">
        <v>14320</v>
      </c>
      <c r="I425" s="99" t="s">
        <v>521</v>
      </c>
      <c r="J425" s="42">
        <v>1</v>
      </c>
      <c r="K425" s="42">
        <v>0</v>
      </c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93">
        <f t="shared" si="104"/>
        <v>1</v>
      </c>
      <c r="W425" s="50">
        <v>0</v>
      </c>
      <c r="X425" s="50">
        <v>0</v>
      </c>
      <c r="Y425" s="50"/>
      <c r="Z425" s="50"/>
      <c r="AA425" s="50"/>
      <c r="AB425" s="50"/>
      <c r="AC425" s="50"/>
      <c r="AD425" s="50"/>
      <c r="AE425" s="50"/>
      <c r="AF425" s="50"/>
      <c r="AG425" s="50"/>
      <c r="AH425" s="50"/>
      <c r="AI425" s="93">
        <f t="shared" si="105"/>
        <v>0</v>
      </c>
      <c r="AJ425" s="50">
        <v>0</v>
      </c>
      <c r="AK425" s="50">
        <v>0</v>
      </c>
      <c r="AL425" s="50"/>
      <c r="AM425" s="50"/>
      <c r="AN425" s="50"/>
      <c r="AO425" s="50"/>
      <c r="AP425" s="50"/>
      <c r="AQ425" s="50"/>
      <c r="AR425" s="50"/>
      <c r="AS425" s="50"/>
      <c r="AT425" s="50"/>
      <c r="AU425" s="50"/>
      <c r="AV425" s="93">
        <f t="shared" si="106"/>
        <v>0</v>
      </c>
      <c r="AW425" s="50">
        <f t="shared" si="203"/>
        <v>1</v>
      </c>
      <c r="AX425" s="50">
        <f t="shared" si="204"/>
        <v>0</v>
      </c>
      <c r="AY425" s="50">
        <f t="shared" si="205"/>
        <v>0</v>
      </c>
      <c r="AZ425" s="50">
        <f t="shared" si="206"/>
        <v>0</v>
      </c>
      <c r="BA425" s="50">
        <f t="shared" si="207"/>
        <v>0</v>
      </c>
      <c r="BB425" s="50">
        <f t="shared" si="208"/>
        <v>0</v>
      </c>
      <c r="BC425" s="50">
        <f t="shared" si="209"/>
        <v>0</v>
      </c>
      <c r="BD425" s="50">
        <f t="shared" si="210"/>
        <v>0</v>
      </c>
      <c r="BE425" s="50">
        <f t="shared" si="211"/>
        <v>0</v>
      </c>
      <c r="BF425" s="50">
        <f t="shared" si="212"/>
        <v>0</v>
      </c>
      <c r="BG425" s="50">
        <f t="shared" si="213"/>
        <v>0</v>
      </c>
      <c r="BH425" s="50">
        <f t="shared" si="214"/>
        <v>0</v>
      </c>
      <c r="BI425" s="51"/>
      <c r="BJ425" s="51">
        <f t="shared" si="215"/>
        <v>1</v>
      </c>
      <c r="BK425" s="57">
        <f t="shared" si="216"/>
        <v>0</v>
      </c>
    </row>
    <row r="426" spans="1:63" x14ac:dyDescent="0.3">
      <c r="A426" s="99" t="s">
        <v>5</v>
      </c>
      <c r="B426" s="99" t="s">
        <v>183</v>
      </c>
      <c r="C426" s="100">
        <v>870</v>
      </c>
      <c r="D426" s="99" t="s">
        <v>536</v>
      </c>
      <c r="E426" s="99" t="s">
        <v>503</v>
      </c>
      <c r="F426" s="99" t="s">
        <v>182</v>
      </c>
      <c r="G426" s="100" t="s">
        <v>522</v>
      </c>
      <c r="H426" s="100">
        <v>14370</v>
      </c>
      <c r="I426" s="99" t="s">
        <v>813</v>
      </c>
      <c r="J426" s="42">
        <v>2</v>
      </c>
      <c r="K426" s="42">
        <v>1</v>
      </c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93">
        <f t="shared" si="104"/>
        <v>3</v>
      </c>
      <c r="W426" s="50">
        <v>0</v>
      </c>
      <c r="X426" s="50">
        <v>0</v>
      </c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93">
        <f t="shared" si="105"/>
        <v>0</v>
      </c>
      <c r="AJ426" s="50">
        <v>0</v>
      </c>
      <c r="AK426" s="50">
        <v>0</v>
      </c>
      <c r="AL426" s="50"/>
      <c r="AM426" s="50"/>
      <c r="AN426" s="50"/>
      <c r="AO426" s="50"/>
      <c r="AP426" s="50"/>
      <c r="AQ426" s="50"/>
      <c r="AR426" s="50"/>
      <c r="AS426" s="50"/>
      <c r="AT426" s="50"/>
      <c r="AU426" s="50"/>
      <c r="AV426" s="93">
        <f t="shared" si="106"/>
        <v>0</v>
      </c>
      <c r="AW426" s="50">
        <f t="shared" si="203"/>
        <v>2</v>
      </c>
      <c r="AX426" s="50">
        <f t="shared" si="204"/>
        <v>1</v>
      </c>
      <c r="AY426" s="50">
        <f t="shared" si="205"/>
        <v>0</v>
      </c>
      <c r="AZ426" s="50">
        <f t="shared" si="206"/>
        <v>0</v>
      </c>
      <c r="BA426" s="50">
        <f t="shared" si="207"/>
        <v>0</v>
      </c>
      <c r="BB426" s="50">
        <f t="shared" si="208"/>
        <v>0</v>
      </c>
      <c r="BC426" s="50">
        <f t="shared" si="209"/>
        <v>0</v>
      </c>
      <c r="BD426" s="50">
        <f t="shared" si="210"/>
        <v>0</v>
      </c>
      <c r="BE426" s="50">
        <f t="shared" si="211"/>
        <v>0</v>
      </c>
      <c r="BF426" s="50">
        <f t="shared" si="212"/>
        <v>0</v>
      </c>
      <c r="BG426" s="50">
        <f t="shared" si="213"/>
        <v>0</v>
      </c>
      <c r="BH426" s="50">
        <f t="shared" si="214"/>
        <v>0</v>
      </c>
      <c r="BI426" s="51"/>
      <c r="BJ426" s="51">
        <f t="shared" si="215"/>
        <v>3</v>
      </c>
      <c r="BK426" s="57">
        <f t="shared" si="216"/>
        <v>0</v>
      </c>
    </row>
    <row r="427" spans="1:63" x14ac:dyDescent="0.3">
      <c r="A427" s="99" t="s">
        <v>5</v>
      </c>
      <c r="B427" s="99" t="s">
        <v>106</v>
      </c>
      <c r="C427" s="100">
        <v>0</v>
      </c>
      <c r="D427" s="99" t="s">
        <v>743</v>
      </c>
      <c r="E427" s="99" t="s">
        <v>520</v>
      </c>
      <c r="F427" s="99" t="s">
        <v>518</v>
      </c>
      <c r="G427" s="100" t="s">
        <v>526</v>
      </c>
      <c r="H427" s="100">
        <v>14374</v>
      </c>
      <c r="I427" s="99" t="s">
        <v>814</v>
      </c>
      <c r="J427" s="42">
        <v>0</v>
      </c>
      <c r="K427" s="42">
        <v>0</v>
      </c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93">
        <f t="shared" si="104"/>
        <v>0</v>
      </c>
      <c r="W427" s="50">
        <v>0</v>
      </c>
      <c r="X427" s="50">
        <v>0</v>
      </c>
      <c r="Y427" s="50"/>
      <c r="Z427" s="50"/>
      <c r="AA427" s="50"/>
      <c r="AB427" s="50"/>
      <c r="AC427" s="50"/>
      <c r="AD427" s="50"/>
      <c r="AE427" s="50"/>
      <c r="AF427" s="50"/>
      <c r="AG427" s="50"/>
      <c r="AH427" s="50"/>
      <c r="AI427" s="93">
        <f t="shared" si="105"/>
        <v>0</v>
      </c>
      <c r="AJ427" s="50">
        <v>0</v>
      </c>
      <c r="AK427" s="50">
        <v>0</v>
      </c>
      <c r="AL427" s="50"/>
      <c r="AM427" s="50"/>
      <c r="AN427" s="50"/>
      <c r="AO427" s="50"/>
      <c r="AP427" s="50"/>
      <c r="AQ427" s="50"/>
      <c r="AR427" s="50"/>
      <c r="AS427" s="50"/>
      <c r="AT427" s="50"/>
      <c r="AU427" s="50"/>
      <c r="AV427" s="93">
        <f t="shared" si="106"/>
        <v>0</v>
      </c>
      <c r="AW427" s="50">
        <f t="shared" si="203"/>
        <v>0</v>
      </c>
      <c r="AX427" s="50">
        <f t="shared" si="204"/>
        <v>0</v>
      </c>
      <c r="AY427" s="50">
        <f t="shared" si="205"/>
        <v>0</v>
      </c>
      <c r="AZ427" s="50">
        <f t="shared" si="206"/>
        <v>0</v>
      </c>
      <c r="BA427" s="50">
        <f t="shared" si="207"/>
        <v>0</v>
      </c>
      <c r="BB427" s="50">
        <f t="shared" si="208"/>
        <v>0</v>
      </c>
      <c r="BC427" s="50">
        <f t="shared" si="209"/>
        <v>0</v>
      </c>
      <c r="BD427" s="50">
        <f t="shared" si="210"/>
        <v>0</v>
      </c>
      <c r="BE427" s="50">
        <f t="shared" si="211"/>
        <v>0</v>
      </c>
      <c r="BF427" s="50">
        <f t="shared" si="212"/>
        <v>0</v>
      </c>
      <c r="BG427" s="50">
        <f t="shared" si="213"/>
        <v>0</v>
      </c>
      <c r="BH427" s="50">
        <f t="shared" si="214"/>
        <v>0</v>
      </c>
      <c r="BI427" s="51"/>
      <c r="BJ427" s="51">
        <f t="shared" si="215"/>
        <v>0</v>
      </c>
      <c r="BK427" s="57">
        <f t="shared" si="216"/>
        <v>0</v>
      </c>
    </row>
    <row r="428" spans="1:63" x14ac:dyDescent="0.3">
      <c r="A428" s="99" t="s">
        <v>11</v>
      </c>
      <c r="B428" s="99" t="s">
        <v>11</v>
      </c>
      <c r="C428" s="100">
        <v>0</v>
      </c>
      <c r="D428" s="99" t="s">
        <v>743</v>
      </c>
      <c r="E428" s="99" t="s">
        <v>520</v>
      </c>
      <c r="F428" s="99" t="s">
        <v>518</v>
      </c>
      <c r="G428" s="100" t="s">
        <v>543</v>
      </c>
      <c r="H428" s="100">
        <v>14386</v>
      </c>
      <c r="I428" s="99" t="s">
        <v>815</v>
      </c>
      <c r="J428" s="42">
        <v>0</v>
      </c>
      <c r="K428" s="42">
        <v>0</v>
      </c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93">
        <f t="shared" si="104"/>
        <v>0</v>
      </c>
      <c r="W428" s="50">
        <v>0</v>
      </c>
      <c r="X428" s="50">
        <v>0</v>
      </c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93">
        <f t="shared" si="105"/>
        <v>0</v>
      </c>
      <c r="AJ428" s="50">
        <v>0</v>
      </c>
      <c r="AK428" s="50">
        <v>0</v>
      </c>
      <c r="AL428" s="50"/>
      <c r="AM428" s="50"/>
      <c r="AN428" s="50"/>
      <c r="AO428" s="50"/>
      <c r="AP428" s="50"/>
      <c r="AQ428" s="50"/>
      <c r="AR428" s="50"/>
      <c r="AS428" s="50"/>
      <c r="AT428" s="50"/>
      <c r="AU428" s="50"/>
      <c r="AV428" s="93">
        <f t="shared" si="106"/>
        <v>0</v>
      </c>
      <c r="AW428" s="50">
        <f t="shared" si="203"/>
        <v>0</v>
      </c>
      <c r="AX428" s="50">
        <f t="shared" si="204"/>
        <v>0</v>
      </c>
      <c r="AY428" s="50">
        <f t="shared" si="205"/>
        <v>0</v>
      </c>
      <c r="AZ428" s="50">
        <f t="shared" si="206"/>
        <v>0</v>
      </c>
      <c r="BA428" s="50">
        <f t="shared" si="207"/>
        <v>0</v>
      </c>
      <c r="BB428" s="50">
        <f t="shared" si="208"/>
        <v>0</v>
      </c>
      <c r="BC428" s="50">
        <f t="shared" si="209"/>
        <v>0</v>
      </c>
      <c r="BD428" s="50">
        <f t="shared" si="210"/>
        <v>0</v>
      </c>
      <c r="BE428" s="50">
        <f t="shared" si="211"/>
        <v>0</v>
      </c>
      <c r="BF428" s="50">
        <f t="shared" si="212"/>
        <v>0</v>
      </c>
      <c r="BG428" s="50">
        <f t="shared" si="213"/>
        <v>0</v>
      </c>
      <c r="BH428" s="50">
        <f t="shared" si="214"/>
        <v>0</v>
      </c>
      <c r="BI428" s="51"/>
      <c r="BJ428" s="51">
        <f t="shared" si="215"/>
        <v>0</v>
      </c>
      <c r="BK428" s="57">
        <f t="shared" si="216"/>
        <v>0</v>
      </c>
    </row>
    <row r="429" spans="1:63" x14ac:dyDescent="0.3">
      <c r="A429" s="99" t="s">
        <v>5</v>
      </c>
      <c r="B429" s="99" t="s">
        <v>106</v>
      </c>
      <c r="C429" s="100">
        <v>0</v>
      </c>
      <c r="D429" s="99" t="s">
        <v>743</v>
      </c>
      <c r="E429" s="99" t="s">
        <v>520</v>
      </c>
      <c r="F429" s="99" t="s">
        <v>518</v>
      </c>
      <c r="G429" s="100" t="s">
        <v>745</v>
      </c>
      <c r="H429" s="100">
        <v>14532</v>
      </c>
      <c r="I429" s="99" t="s">
        <v>816</v>
      </c>
      <c r="J429" s="42">
        <v>0</v>
      </c>
      <c r="K429" s="42">
        <v>0</v>
      </c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93">
        <f t="shared" si="104"/>
        <v>0</v>
      </c>
      <c r="W429" s="50">
        <v>0</v>
      </c>
      <c r="X429" s="50">
        <v>0</v>
      </c>
      <c r="Y429" s="50"/>
      <c r="Z429" s="50"/>
      <c r="AA429" s="50"/>
      <c r="AB429" s="50"/>
      <c r="AC429" s="50"/>
      <c r="AD429" s="50"/>
      <c r="AE429" s="50"/>
      <c r="AF429" s="50"/>
      <c r="AG429" s="50"/>
      <c r="AH429" s="50"/>
      <c r="AI429" s="93">
        <f t="shared" si="105"/>
        <v>0</v>
      </c>
      <c r="AJ429" s="50">
        <v>0</v>
      </c>
      <c r="AK429" s="50">
        <v>0</v>
      </c>
      <c r="AL429" s="50"/>
      <c r="AM429" s="50"/>
      <c r="AN429" s="50"/>
      <c r="AO429" s="50"/>
      <c r="AP429" s="50"/>
      <c r="AQ429" s="50"/>
      <c r="AR429" s="50"/>
      <c r="AS429" s="50"/>
      <c r="AT429" s="50"/>
      <c r="AU429" s="50"/>
      <c r="AV429" s="93">
        <f t="shared" si="106"/>
        <v>0</v>
      </c>
      <c r="AW429" s="50">
        <f t="shared" si="203"/>
        <v>0</v>
      </c>
      <c r="AX429" s="50">
        <f t="shared" si="204"/>
        <v>0</v>
      </c>
      <c r="AY429" s="50">
        <f t="shared" si="205"/>
        <v>0</v>
      </c>
      <c r="AZ429" s="50">
        <f t="shared" si="206"/>
        <v>0</v>
      </c>
      <c r="BA429" s="50">
        <f t="shared" si="207"/>
        <v>0</v>
      </c>
      <c r="BB429" s="50">
        <f t="shared" si="208"/>
        <v>0</v>
      </c>
      <c r="BC429" s="50">
        <f t="shared" si="209"/>
        <v>0</v>
      </c>
      <c r="BD429" s="50">
        <f t="shared" si="210"/>
        <v>0</v>
      </c>
      <c r="BE429" s="50">
        <f t="shared" si="211"/>
        <v>0</v>
      </c>
      <c r="BF429" s="50">
        <f t="shared" si="212"/>
        <v>0</v>
      </c>
      <c r="BG429" s="50">
        <f t="shared" si="213"/>
        <v>0</v>
      </c>
      <c r="BH429" s="50">
        <f t="shared" si="214"/>
        <v>0</v>
      </c>
      <c r="BI429" s="51"/>
      <c r="BJ429" s="51">
        <f t="shared" si="215"/>
        <v>0</v>
      </c>
      <c r="BK429" s="57">
        <f t="shared" si="216"/>
        <v>0</v>
      </c>
    </row>
    <row r="430" spans="1:63" x14ac:dyDescent="0.3">
      <c r="A430" s="99" t="s">
        <v>193</v>
      </c>
      <c r="B430" s="99" t="s">
        <v>363</v>
      </c>
      <c r="C430" s="100">
        <v>0</v>
      </c>
      <c r="D430" s="99" t="s">
        <v>743</v>
      </c>
      <c r="E430" s="99" t="s">
        <v>520</v>
      </c>
      <c r="F430" s="99" t="s">
        <v>518</v>
      </c>
      <c r="G430" s="100" t="s">
        <v>543</v>
      </c>
      <c r="H430" s="100">
        <v>14557</v>
      </c>
      <c r="I430" s="99" t="s">
        <v>817</v>
      </c>
      <c r="J430" s="42">
        <v>0</v>
      </c>
      <c r="K430" s="42">
        <v>0</v>
      </c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93">
        <f t="shared" si="104"/>
        <v>0</v>
      </c>
      <c r="W430" s="50">
        <v>0</v>
      </c>
      <c r="X430" s="50">
        <v>0</v>
      </c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93">
        <f t="shared" si="105"/>
        <v>0</v>
      </c>
      <c r="AJ430" s="50">
        <v>0</v>
      </c>
      <c r="AK430" s="50">
        <v>0</v>
      </c>
      <c r="AL430" s="50"/>
      <c r="AM430" s="50"/>
      <c r="AN430" s="50"/>
      <c r="AO430" s="50"/>
      <c r="AP430" s="50"/>
      <c r="AQ430" s="50"/>
      <c r="AR430" s="50"/>
      <c r="AS430" s="50"/>
      <c r="AT430" s="50"/>
      <c r="AU430" s="50"/>
      <c r="AV430" s="93">
        <f t="shared" si="106"/>
        <v>0</v>
      </c>
      <c r="AW430" s="50">
        <f t="shared" ref="AW430:AW434" si="229">+J430+W430+AJ430</f>
        <v>0</v>
      </c>
      <c r="AX430" s="50">
        <f t="shared" ref="AX430:AX434" si="230">+K430+X430+AK430</f>
        <v>0</v>
      </c>
      <c r="AY430" s="50">
        <f t="shared" ref="AY430:AY434" si="231">+L430+Y430+AL430</f>
        <v>0</v>
      </c>
      <c r="AZ430" s="50">
        <f t="shared" ref="AZ430:AZ434" si="232">+M430+Z430+AM430</f>
        <v>0</v>
      </c>
      <c r="BA430" s="50">
        <f t="shared" ref="BA430:BA434" si="233">+N430+AA430+AN430</f>
        <v>0</v>
      </c>
      <c r="BB430" s="50">
        <f t="shared" ref="BB430:BB434" si="234">+O430+AB430+AO430</f>
        <v>0</v>
      </c>
      <c r="BC430" s="50">
        <f t="shared" ref="BC430:BC434" si="235">+P430+AC430+AP430</f>
        <v>0</v>
      </c>
      <c r="BD430" s="50">
        <f t="shared" ref="BD430:BD434" si="236">+Q430+AD430+AQ430</f>
        <v>0</v>
      </c>
      <c r="BE430" s="50">
        <f t="shared" ref="BE430:BE434" si="237">+R430+AE430+AR430</f>
        <v>0</v>
      </c>
      <c r="BF430" s="50">
        <f t="shared" ref="BF430:BF434" si="238">+S430+AF430+AS430</f>
        <v>0</v>
      </c>
      <c r="BG430" s="50">
        <f t="shared" ref="BG430:BG434" si="239">+T430+AG430+AT430</f>
        <v>0</v>
      </c>
      <c r="BH430" s="50">
        <f t="shared" ref="BH430:BH434" si="240">+U430+AH430+AU430</f>
        <v>0</v>
      </c>
      <c r="BI430" s="51"/>
      <c r="BJ430" s="51">
        <f t="shared" si="215"/>
        <v>0</v>
      </c>
      <c r="BK430" s="57">
        <f t="shared" si="216"/>
        <v>0</v>
      </c>
    </row>
    <row r="431" spans="1:63" x14ac:dyDescent="0.3">
      <c r="A431" s="99" t="s">
        <v>193</v>
      </c>
      <c r="B431" s="99" t="s">
        <v>338</v>
      </c>
      <c r="C431" s="100">
        <v>1714</v>
      </c>
      <c r="D431" s="99" t="s">
        <v>577</v>
      </c>
      <c r="E431" s="99" t="s">
        <v>193</v>
      </c>
      <c r="F431" s="99" t="s">
        <v>342</v>
      </c>
      <c r="G431" s="100" t="s">
        <v>522</v>
      </c>
      <c r="H431" s="100">
        <v>14717</v>
      </c>
      <c r="I431" s="99" t="s">
        <v>818</v>
      </c>
      <c r="J431" s="42">
        <v>5</v>
      </c>
      <c r="K431" s="42">
        <v>0</v>
      </c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93">
        <f t="shared" si="104"/>
        <v>5</v>
      </c>
      <c r="W431" s="50">
        <v>0</v>
      </c>
      <c r="X431" s="50">
        <v>0</v>
      </c>
      <c r="Y431" s="50"/>
      <c r="Z431" s="50"/>
      <c r="AA431" s="50"/>
      <c r="AB431" s="50"/>
      <c r="AC431" s="50"/>
      <c r="AD431" s="50"/>
      <c r="AE431" s="50"/>
      <c r="AF431" s="50"/>
      <c r="AG431" s="50"/>
      <c r="AH431" s="50"/>
      <c r="AI431" s="93">
        <f t="shared" si="105"/>
        <v>0</v>
      </c>
      <c r="AJ431" s="50">
        <v>0</v>
      </c>
      <c r="AK431" s="50">
        <v>0</v>
      </c>
      <c r="AL431" s="50"/>
      <c r="AM431" s="50"/>
      <c r="AN431" s="50"/>
      <c r="AO431" s="50"/>
      <c r="AP431" s="50"/>
      <c r="AQ431" s="50"/>
      <c r="AR431" s="50"/>
      <c r="AS431" s="50"/>
      <c r="AT431" s="50"/>
      <c r="AU431" s="50"/>
      <c r="AV431" s="93">
        <f t="shared" si="106"/>
        <v>0</v>
      </c>
      <c r="AW431" s="50">
        <f t="shared" ref="AW431" si="241">+J431+W431+AJ431</f>
        <v>5</v>
      </c>
      <c r="AX431" s="50">
        <f t="shared" ref="AX431" si="242">+K431+X431+AK431</f>
        <v>0</v>
      </c>
      <c r="AY431" s="50">
        <f t="shared" ref="AY431" si="243">+L431+Y431+AL431</f>
        <v>0</v>
      </c>
      <c r="AZ431" s="50">
        <f t="shared" ref="AZ431" si="244">+M431+Z431+AM431</f>
        <v>0</v>
      </c>
      <c r="BA431" s="50">
        <f t="shared" ref="BA431" si="245">+N431+AA431+AN431</f>
        <v>0</v>
      </c>
      <c r="BB431" s="50">
        <f t="shared" ref="BB431" si="246">+O431+AB431+AO431</f>
        <v>0</v>
      </c>
      <c r="BC431" s="50">
        <f t="shared" ref="BC431" si="247">+P431+AC431+AP431</f>
        <v>0</v>
      </c>
      <c r="BD431" s="50">
        <f t="shared" ref="BD431" si="248">+Q431+AD431+AQ431</f>
        <v>0</v>
      </c>
      <c r="BE431" s="50">
        <f t="shared" ref="BE431" si="249">+R431+AE431+AR431</f>
        <v>0</v>
      </c>
      <c r="BF431" s="50">
        <f t="shared" ref="BF431" si="250">+S431+AF431+AS431</f>
        <v>0</v>
      </c>
      <c r="BG431" s="50">
        <f t="shared" ref="BG431" si="251">+T431+AG431+AT431</f>
        <v>0</v>
      </c>
      <c r="BH431" s="50">
        <f t="shared" ref="BH431" si="252">+U431+AH431+AU431</f>
        <v>0</v>
      </c>
      <c r="BI431" s="51"/>
      <c r="BJ431" s="51">
        <f t="shared" ref="BJ431" si="253">V431+AI431+AV431</f>
        <v>5</v>
      </c>
      <c r="BK431" s="57">
        <f t="shared" ref="BK431" si="254">IFERROR(BJ431/BI431,0)</f>
        <v>0</v>
      </c>
    </row>
    <row r="432" spans="1:63" x14ac:dyDescent="0.3">
      <c r="A432" s="99" t="s">
        <v>5</v>
      </c>
      <c r="B432" s="99" t="s">
        <v>240</v>
      </c>
      <c r="C432" s="100">
        <v>0</v>
      </c>
      <c r="D432" s="99" t="s">
        <v>743</v>
      </c>
      <c r="E432" s="99" t="s">
        <v>520</v>
      </c>
      <c r="F432" s="99" t="s">
        <v>518</v>
      </c>
      <c r="G432" s="100" t="s">
        <v>526</v>
      </c>
      <c r="H432" s="100">
        <v>15091</v>
      </c>
      <c r="I432" s="99" t="s">
        <v>819</v>
      </c>
      <c r="J432" s="42">
        <v>0</v>
      </c>
      <c r="K432" s="42">
        <v>0</v>
      </c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93">
        <f t="shared" si="104"/>
        <v>0</v>
      </c>
      <c r="W432" s="50">
        <v>0</v>
      </c>
      <c r="X432" s="50">
        <v>0</v>
      </c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93">
        <f t="shared" si="105"/>
        <v>0</v>
      </c>
      <c r="AJ432" s="50">
        <v>0</v>
      </c>
      <c r="AK432" s="50">
        <v>0</v>
      </c>
      <c r="AL432" s="50"/>
      <c r="AM432" s="50"/>
      <c r="AN432" s="50"/>
      <c r="AO432" s="50"/>
      <c r="AP432" s="50"/>
      <c r="AQ432" s="50"/>
      <c r="AR432" s="50"/>
      <c r="AS432" s="50"/>
      <c r="AT432" s="50"/>
      <c r="AU432" s="50"/>
      <c r="AV432" s="93">
        <f t="shared" si="106"/>
        <v>0</v>
      </c>
      <c r="AW432" s="50">
        <f t="shared" si="229"/>
        <v>0</v>
      </c>
      <c r="AX432" s="50">
        <f t="shared" si="230"/>
        <v>0</v>
      </c>
      <c r="AY432" s="50">
        <f t="shared" si="231"/>
        <v>0</v>
      </c>
      <c r="AZ432" s="50">
        <f t="shared" si="232"/>
        <v>0</v>
      </c>
      <c r="BA432" s="50">
        <f t="shared" si="233"/>
        <v>0</v>
      </c>
      <c r="BB432" s="50">
        <f t="shared" si="234"/>
        <v>0</v>
      </c>
      <c r="BC432" s="50">
        <f t="shared" si="235"/>
        <v>0</v>
      </c>
      <c r="BD432" s="50">
        <f t="shared" si="236"/>
        <v>0</v>
      </c>
      <c r="BE432" s="50">
        <f t="shared" si="237"/>
        <v>0</v>
      </c>
      <c r="BF432" s="50">
        <f t="shared" si="238"/>
        <v>0</v>
      </c>
      <c r="BG432" s="50">
        <f t="shared" si="239"/>
        <v>0</v>
      </c>
      <c r="BH432" s="50">
        <f t="shared" si="240"/>
        <v>0</v>
      </c>
      <c r="BI432" s="51"/>
      <c r="BJ432" s="51">
        <f t="shared" ref="BJ432:BJ434" si="255">V432+AI432+AV432</f>
        <v>0</v>
      </c>
      <c r="BK432" s="57">
        <f t="shared" ref="BK432:BK434" si="256">IFERROR(BJ432/BI432,0)</f>
        <v>0</v>
      </c>
    </row>
    <row r="433" spans="1:63" x14ac:dyDescent="0.3">
      <c r="A433" s="99" t="s">
        <v>5</v>
      </c>
      <c r="B433" s="99" t="s">
        <v>106</v>
      </c>
      <c r="C433" s="100">
        <v>0</v>
      </c>
      <c r="D433" s="99" t="s">
        <v>743</v>
      </c>
      <c r="E433" s="99" t="s">
        <v>520</v>
      </c>
      <c r="F433" s="99" t="s">
        <v>518</v>
      </c>
      <c r="G433" s="100" t="s">
        <v>543</v>
      </c>
      <c r="H433" s="100">
        <v>15103</v>
      </c>
      <c r="I433" s="99" t="s">
        <v>820</v>
      </c>
      <c r="J433" s="42">
        <v>0</v>
      </c>
      <c r="K433" s="42">
        <v>0</v>
      </c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93">
        <f t="shared" si="104"/>
        <v>0</v>
      </c>
      <c r="W433" s="50">
        <v>0</v>
      </c>
      <c r="X433" s="50">
        <v>0</v>
      </c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93">
        <f t="shared" si="105"/>
        <v>0</v>
      </c>
      <c r="AJ433" s="50">
        <v>0</v>
      </c>
      <c r="AK433" s="50">
        <v>0</v>
      </c>
      <c r="AL433" s="50"/>
      <c r="AM433" s="50"/>
      <c r="AN433" s="50"/>
      <c r="AO433" s="50"/>
      <c r="AP433" s="50"/>
      <c r="AQ433" s="50"/>
      <c r="AR433" s="50"/>
      <c r="AS433" s="50"/>
      <c r="AT433" s="50"/>
      <c r="AU433" s="50"/>
      <c r="AV433" s="93">
        <f t="shared" si="106"/>
        <v>0</v>
      </c>
      <c r="AW433" s="50">
        <f t="shared" si="229"/>
        <v>0</v>
      </c>
      <c r="AX433" s="50">
        <f t="shared" si="230"/>
        <v>0</v>
      </c>
      <c r="AY433" s="50">
        <f t="shared" si="231"/>
        <v>0</v>
      </c>
      <c r="AZ433" s="50">
        <f t="shared" si="232"/>
        <v>0</v>
      </c>
      <c r="BA433" s="50">
        <f t="shared" si="233"/>
        <v>0</v>
      </c>
      <c r="BB433" s="50">
        <f t="shared" si="234"/>
        <v>0</v>
      </c>
      <c r="BC433" s="50">
        <f t="shared" si="235"/>
        <v>0</v>
      </c>
      <c r="BD433" s="50">
        <f t="shared" si="236"/>
        <v>0</v>
      </c>
      <c r="BE433" s="50">
        <f t="shared" si="237"/>
        <v>0</v>
      </c>
      <c r="BF433" s="50">
        <f t="shared" si="238"/>
        <v>0</v>
      </c>
      <c r="BG433" s="50">
        <f t="shared" si="239"/>
        <v>0</v>
      </c>
      <c r="BH433" s="50">
        <f t="shared" si="240"/>
        <v>0</v>
      </c>
      <c r="BI433" s="51"/>
      <c r="BJ433" s="51">
        <f t="shared" si="255"/>
        <v>0</v>
      </c>
      <c r="BK433" s="57">
        <f t="shared" si="256"/>
        <v>0</v>
      </c>
    </row>
    <row r="434" spans="1:63" x14ac:dyDescent="0.3">
      <c r="A434" s="99" t="s">
        <v>514</v>
      </c>
      <c r="B434" s="99" t="s">
        <v>219</v>
      </c>
      <c r="C434" s="100">
        <v>1391</v>
      </c>
      <c r="D434" s="99" t="s">
        <v>643</v>
      </c>
      <c r="E434" s="99" t="s">
        <v>514</v>
      </c>
      <c r="F434" s="99" t="s">
        <v>219</v>
      </c>
      <c r="G434" s="100" t="s">
        <v>522</v>
      </c>
      <c r="H434" s="100">
        <v>15140</v>
      </c>
      <c r="I434" s="99" t="s">
        <v>821</v>
      </c>
      <c r="J434" s="42">
        <v>1</v>
      </c>
      <c r="K434" s="42">
        <v>0</v>
      </c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93">
        <f t="shared" si="104"/>
        <v>1</v>
      </c>
      <c r="W434" s="50">
        <v>0</v>
      </c>
      <c r="X434" s="50">
        <v>0</v>
      </c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93">
        <f t="shared" si="105"/>
        <v>0</v>
      </c>
      <c r="AJ434" s="50">
        <v>0</v>
      </c>
      <c r="AK434" s="50">
        <v>0</v>
      </c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93">
        <f t="shared" si="106"/>
        <v>0</v>
      </c>
      <c r="AW434" s="50">
        <f t="shared" si="229"/>
        <v>1</v>
      </c>
      <c r="AX434" s="50">
        <f t="shared" si="230"/>
        <v>0</v>
      </c>
      <c r="AY434" s="50">
        <f t="shared" si="231"/>
        <v>0</v>
      </c>
      <c r="AZ434" s="50">
        <f t="shared" si="232"/>
        <v>0</v>
      </c>
      <c r="BA434" s="50">
        <f t="shared" si="233"/>
        <v>0</v>
      </c>
      <c r="BB434" s="50">
        <f t="shared" si="234"/>
        <v>0</v>
      </c>
      <c r="BC434" s="50">
        <f t="shared" si="235"/>
        <v>0</v>
      </c>
      <c r="BD434" s="50">
        <f t="shared" si="236"/>
        <v>0</v>
      </c>
      <c r="BE434" s="50">
        <f t="shared" si="237"/>
        <v>0</v>
      </c>
      <c r="BF434" s="50">
        <f t="shared" si="238"/>
        <v>0</v>
      </c>
      <c r="BG434" s="50">
        <f t="shared" si="239"/>
        <v>0</v>
      </c>
      <c r="BH434" s="50">
        <f t="shared" si="240"/>
        <v>0</v>
      </c>
      <c r="BI434" s="51"/>
      <c r="BJ434" s="51">
        <f t="shared" si="255"/>
        <v>1</v>
      </c>
      <c r="BK434" s="57">
        <f t="shared" si="256"/>
        <v>0</v>
      </c>
    </row>
    <row r="435" spans="1:63" x14ac:dyDescent="0.3">
      <c r="A435" s="99" t="s">
        <v>193</v>
      </c>
      <c r="B435" s="99" t="s">
        <v>351</v>
      </c>
      <c r="C435" s="100">
        <v>1714</v>
      </c>
      <c r="D435" s="99" t="s">
        <v>577</v>
      </c>
      <c r="E435" s="99" t="s">
        <v>193</v>
      </c>
      <c r="F435" s="99" t="s">
        <v>513</v>
      </c>
      <c r="G435" s="100" t="s">
        <v>522</v>
      </c>
      <c r="H435" s="100">
        <v>15291</v>
      </c>
      <c r="I435" s="99" t="s">
        <v>358</v>
      </c>
      <c r="J435" s="42">
        <v>2</v>
      </c>
      <c r="K435" s="42">
        <v>1</v>
      </c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93">
        <f t="shared" si="104"/>
        <v>3</v>
      </c>
      <c r="W435" s="50">
        <v>0</v>
      </c>
      <c r="X435" s="50">
        <v>0</v>
      </c>
      <c r="Y435" s="50"/>
      <c r="Z435" s="50"/>
      <c r="AA435" s="50"/>
      <c r="AB435" s="50"/>
      <c r="AC435" s="50"/>
      <c r="AD435" s="50"/>
      <c r="AE435" s="50"/>
      <c r="AF435" s="50"/>
      <c r="AG435" s="50"/>
      <c r="AH435" s="50"/>
      <c r="AI435" s="93">
        <f t="shared" si="105"/>
        <v>0</v>
      </c>
      <c r="AJ435" s="50">
        <v>0</v>
      </c>
      <c r="AK435" s="50">
        <v>0</v>
      </c>
      <c r="AL435" s="50"/>
      <c r="AM435" s="50"/>
      <c r="AN435" s="50"/>
      <c r="AO435" s="50"/>
      <c r="AP435" s="50"/>
      <c r="AQ435" s="50"/>
      <c r="AR435" s="50"/>
      <c r="AS435" s="50"/>
      <c r="AT435" s="50"/>
      <c r="AU435" s="50"/>
      <c r="AV435" s="93">
        <f t="shared" ref="AV435:AV445" si="257">SUM(AJ435:AU435)</f>
        <v>0</v>
      </c>
      <c r="AW435" s="50">
        <f t="shared" ref="AW435:AW445" si="258">+J435+W435+AJ435</f>
        <v>2</v>
      </c>
      <c r="AX435" s="50">
        <f t="shared" ref="AX435:AX445" si="259">+K435+X435+AK435</f>
        <v>1</v>
      </c>
      <c r="AY435" s="50">
        <f t="shared" ref="AY435:AY445" si="260">+L435+Y435+AL435</f>
        <v>0</v>
      </c>
      <c r="AZ435" s="50">
        <f t="shared" ref="AZ435:AZ445" si="261">+M435+Z435+AM435</f>
        <v>0</v>
      </c>
      <c r="BA435" s="50">
        <f t="shared" ref="BA435:BA445" si="262">+N435+AA435+AN435</f>
        <v>0</v>
      </c>
      <c r="BB435" s="50">
        <f t="shared" ref="BB435:BB445" si="263">+O435+AB435+AO435</f>
        <v>0</v>
      </c>
      <c r="BC435" s="50">
        <f t="shared" ref="BC435:BC445" si="264">+P435+AC435+AP435</f>
        <v>0</v>
      </c>
      <c r="BD435" s="50">
        <f t="shared" ref="BD435:BD445" si="265">+Q435+AD435+AQ435</f>
        <v>0</v>
      </c>
      <c r="BE435" s="50">
        <f t="shared" ref="BE435:BE445" si="266">+R435+AE435+AR435</f>
        <v>0</v>
      </c>
      <c r="BF435" s="50">
        <f t="shared" ref="BF435:BF445" si="267">+S435+AF435+AS435</f>
        <v>0</v>
      </c>
      <c r="BG435" s="50">
        <f t="shared" ref="BG435:BG445" si="268">+T435+AG435+AT435</f>
        <v>0</v>
      </c>
      <c r="BH435" s="50">
        <f t="shared" ref="BH435:BH445" si="269">+U435+AH435+AU435</f>
        <v>0</v>
      </c>
      <c r="BI435" s="51"/>
      <c r="BJ435" s="51">
        <f t="shared" ref="BJ435:BJ445" si="270">V435+AI435+AV435</f>
        <v>3</v>
      </c>
      <c r="BK435" s="57">
        <f t="shared" ref="BK435:BK445" si="271">IFERROR(BJ435/BI435,0)</f>
        <v>0</v>
      </c>
    </row>
    <row r="436" spans="1:63" x14ac:dyDescent="0.3">
      <c r="A436" s="99" t="s">
        <v>193</v>
      </c>
      <c r="B436" s="99" t="s">
        <v>192</v>
      </c>
      <c r="C436" s="100">
        <v>1714</v>
      </c>
      <c r="D436" s="99" t="s">
        <v>577</v>
      </c>
      <c r="E436" s="99" t="s">
        <v>193</v>
      </c>
      <c r="F436" s="99" t="s">
        <v>192</v>
      </c>
      <c r="G436" s="100" t="s">
        <v>522</v>
      </c>
      <c r="H436" s="100">
        <v>15306</v>
      </c>
      <c r="I436" s="99" t="s">
        <v>194</v>
      </c>
      <c r="J436" s="42">
        <v>3</v>
      </c>
      <c r="K436" s="42">
        <v>6</v>
      </c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93">
        <f t="shared" si="104"/>
        <v>9</v>
      </c>
      <c r="W436" s="50">
        <v>0</v>
      </c>
      <c r="X436" s="50">
        <v>0</v>
      </c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93">
        <f t="shared" si="105"/>
        <v>0</v>
      </c>
      <c r="AJ436" s="50">
        <v>0</v>
      </c>
      <c r="AK436" s="50">
        <v>0</v>
      </c>
      <c r="AL436" s="50"/>
      <c r="AM436" s="50"/>
      <c r="AN436" s="50"/>
      <c r="AO436" s="50"/>
      <c r="AP436" s="50"/>
      <c r="AQ436" s="50"/>
      <c r="AR436" s="50"/>
      <c r="AS436" s="50"/>
      <c r="AT436" s="50"/>
      <c r="AU436" s="50"/>
      <c r="AV436" s="93">
        <f t="shared" si="257"/>
        <v>0</v>
      </c>
      <c r="AW436" s="50">
        <f t="shared" si="258"/>
        <v>3</v>
      </c>
      <c r="AX436" s="50">
        <f t="shared" si="259"/>
        <v>6</v>
      </c>
      <c r="AY436" s="50">
        <f t="shared" si="260"/>
        <v>0</v>
      </c>
      <c r="AZ436" s="50">
        <f t="shared" si="261"/>
        <v>0</v>
      </c>
      <c r="BA436" s="50">
        <f t="shared" si="262"/>
        <v>0</v>
      </c>
      <c r="BB436" s="50">
        <f t="shared" si="263"/>
        <v>0</v>
      </c>
      <c r="BC436" s="50">
        <f t="shared" si="264"/>
        <v>0</v>
      </c>
      <c r="BD436" s="50">
        <f t="shared" si="265"/>
        <v>0</v>
      </c>
      <c r="BE436" s="50">
        <f t="shared" si="266"/>
        <v>0</v>
      </c>
      <c r="BF436" s="50">
        <f t="shared" si="267"/>
        <v>0</v>
      </c>
      <c r="BG436" s="50">
        <f t="shared" si="268"/>
        <v>0</v>
      </c>
      <c r="BH436" s="50">
        <f t="shared" si="269"/>
        <v>0</v>
      </c>
      <c r="BI436" s="51"/>
      <c r="BJ436" s="51">
        <f t="shared" si="270"/>
        <v>9</v>
      </c>
      <c r="BK436" s="57">
        <f t="shared" si="271"/>
        <v>0</v>
      </c>
    </row>
    <row r="437" spans="1:63" x14ac:dyDescent="0.3">
      <c r="A437" s="99" t="s">
        <v>463</v>
      </c>
      <c r="B437" s="99" t="s">
        <v>385</v>
      </c>
      <c r="C437" s="100">
        <v>871</v>
      </c>
      <c r="D437" s="99" t="s">
        <v>630</v>
      </c>
      <c r="E437" s="99" t="s">
        <v>463</v>
      </c>
      <c r="F437" s="99" t="s">
        <v>385</v>
      </c>
      <c r="G437" s="100" t="s">
        <v>522</v>
      </c>
      <c r="H437" s="100">
        <v>15311</v>
      </c>
      <c r="I437" s="99" t="s">
        <v>822</v>
      </c>
      <c r="J437" s="42">
        <v>3</v>
      </c>
      <c r="K437" s="42">
        <v>2</v>
      </c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93">
        <f t="shared" si="104"/>
        <v>5</v>
      </c>
      <c r="W437" s="50">
        <v>0</v>
      </c>
      <c r="X437" s="50">
        <v>0</v>
      </c>
      <c r="Y437" s="50"/>
      <c r="Z437" s="50"/>
      <c r="AA437" s="50"/>
      <c r="AB437" s="50"/>
      <c r="AC437" s="50"/>
      <c r="AD437" s="50"/>
      <c r="AE437" s="50"/>
      <c r="AF437" s="50"/>
      <c r="AG437" s="50"/>
      <c r="AH437" s="50"/>
      <c r="AI437" s="93">
        <f t="shared" si="105"/>
        <v>0</v>
      </c>
      <c r="AJ437" s="50">
        <v>0</v>
      </c>
      <c r="AK437" s="50">
        <v>0</v>
      </c>
      <c r="AL437" s="50"/>
      <c r="AM437" s="50"/>
      <c r="AN437" s="50"/>
      <c r="AO437" s="50"/>
      <c r="AP437" s="50"/>
      <c r="AQ437" s="50"/>
      <c r="AR437" s="50"/>
      <c r="AS437" s="50"/>
      <c r="AT437" s="50"/>
      <c r="AU437" s="50"/>
      <c r="AV437" s="93">
        <f t="shared" si="257"/>
        <v>0</v>
      </c>
      <c r="AW437" s="50">
        <f t="shared" si="258"/>
        <v>3</v>
      </c>
      <c r="AX437" s="50">
        <f t="shared" si="259"/>
        <v>2</v>
      </c>
      <c r="AY437" s="50">
        <f t="shared" si="260"/>
        <v>0</v>
      </c>
      <c r="AZ437" s="50">
        <f t="shared" si="261"/>
        <v>0</v>
      </c>
      <c r="BA437" s="50">
        <f t="shared" si="262"/>
        <v>0</v>
      </c>
      <c r="BB437" s="50">
        <f t="shared" si="263"/>
        <v>0</v>
      </c>
      <c r="BC437" s="50">
        <f t="shared" si="264"/>
        <v>0</v>
      </c>
      <c r="BD437" s="50">
        <f t="shared" si="265"/>
        <v>0</v>
      </c>
      <c r="BE437" s="50">
        <f t="shared" si="266"/>
        <v>0</v>
      </c>
      <c r="BF437" s="50">
        <f t="shared" si="267"/>
        <v>0</v>
      </c>
      <c r="BG437" s="50">
        <f t="shared" si="268"/>
        <v>0</v>
      </c>
      <c r="BH437" s="50">
        <f t="shared" si="269"/>
        <v>0</v>
      </c>
      <c r="BI437" s="51"/>
      <c r="BJ437" s="51">
        <f t="shared" si="270"/>
        <v>5</v>
      </c>
      <c r="BK437" s="57">
        <f t="shared" si="271"/>
        <v>0</v>
      </c>
    </row>
    <row r="438" spans="1:63" x14ac:dyDescent="0.3">
      <c r="A438" s="99" t="s">
        <v>5</v>
      </c>
      <c r="B438" s="99" t="s">
        <v>49</v>
      </c>
      <c r="C438" s="100">
        <v>0</v>
      </c>
      <c r="D438" s="99" t="s">
        <v>743</v>
      </c>
      <c r="E438" s="99" t="s">
        <v>520</v>
      </c>
      <c r="F438" s="99" t="s">
        <v>518</v>
      </c>
      <c r="G438" s="100" t="s">
        <v>745</v>
      </c>
      <c r="H438" s="100">
        <v>15315</v>
      </c>
      <c r="I438" s="99" t="s">
        <v>823</v>
      </c>
      <c r="J438" s="42">
        <v>0</v>
      </c>
      <c r="K438" s="42">
        <v>0</v>
      </c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93">
        <f t="shared" si="104"/>
        <v>0</v>
      </c>
      <c r="W438" s="50">
        <v>0</v>
      </c>
      <c r="X438" s="50">
        <v>0</v>
      </c>
      <c r="Y438" s="50"/>
      <c r="Z438" s="50"/>
      <c r="AA438" s="50"/>
      <c r="AB438" s="50"/>
      <c r="AC438" s="50"/>
      <c r="AD438" s="50"/>
      <c r="AE438" s="50"/>
      <c r="AF438" s="50"/>
      <c r="AG438" s="50"/>
      <c r="AH438" s="50"/>
      <c r="AI438" s="93">
        <f t="shared" si="105"/>
        <v>0</v>
      </c>
      <c r="AJ438" s="50">
        <v>0</v>
      </c>
      <c r="AK438" s="50">
        <v>0</v>
      </c>
      <c r="AL438" s="50"/>
      <c r="AM438" s="50"/>
      <c r="AN438" s="50"/>
      <c r="AO438" s="50"/>
      <c r="AP438" s="50"/>
      <c r="AQ438" s="50"/>
      <c r="AR438" s="50"/>
      <c r="AS438" s="50"/>
      <c r="AT438" s="50"/>
      <c r="AU438" s="50"/>
      <c r="AV438" s="93">
        <f t="shared" si="257"/>
        <v>0</v>
      </c>
      <c r="AW438" s="50">
        <f t="shared" si="258"/>
        <v>0</v>
      </c>
      <c r="AX438" s="50">
        <f t="shared" si="259"/>
        <v>0</v>
      </c>
      <c r="AY438" s="50">
        <f t="shared" si="260"/>
        <v>0</v>
      </c>
      <c r="AZ438" s="50">
        <f t="shared" si="261"/>
        <v>0</v>
      </c>
      <c r="BA438" s="50">
        <f t="shared" si="262"/>
        <v>0</v>
      </c>
      <c r="BB438" s="50">
        <f t="shared" si="263"/>
        <v>0</v>
      </c>
      <c r="BC438" s="50">
        <f t="shared" si="264"/>
        <v>0</v>
      </c>
      <c r="BD438" s="50">
        <f t="shared" si="265"/>
        <v>0</v>
      </c>
      <c r="BE438" s="50">
        <f t="shared" si="266"/>
        <v>0</v>
      </c>
      <c r="BF438" s="50">
        <f t="shared" si="267"/>
        <v>0</v>
      </c>
      <c r="BG438" s="50">
        <f t="shared" si="268"/>
        <v>0</v>
      </c>
      <c r="BH438" s="50">
        <f t="shared" si="269"/>
        <v>0</v>
      </c>
      <c r="BI438" s="51"/>
      <c r="BJ438" s="51">
        <f t="shared" si="270"/>
        <v>0</v>
      </c>
      <c r="BK438" s="57">
        <f t="shared" si="271"/>
        <v>0</v>
      </c>
    </row>
    <row r="439" spans="1:63" x14ac:dyDescent="0.3">
      <c r="A439" s="99" t="s">
        <v>5</v>
      </c>
      <c r="B439" s="99" t="s">
        <v>240</v>
      </c>
      <c r="C439" s="100">
        <v>0</v>
      </c>
      <c r="D439" s="99" t="s">
        <v>743</v>
      </c>
      <c r="E439" s="99" t="s">
        <v>520</v>
      </c>
      <c r="F439" s="99" t="s">
        <v>518</v>
      </c>
      <c r="G439" s="100" t="s">
        <v>543</v>
      </c>
      <c r="H439" s="100">
        <v>15329</v>
      </c>
      <c r="I439" s="99" t="s">
        <v>824</v>
      </c>
      <c r="J439" s="42">
        <v>0</v>
      </c>
      <c r="K439" s="42">
        <v>0</v>
      </c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93">
        <f t="shared" si="104"/>
        <v>0</v>
      </c>
      <c r="W439" s="50">
        <v>0</v>
      </c>
      <c r="X439" s="50">
        <v>0</v>
      </c>
      <c r="Y439" s="50"/>
      <c r="Z439" s="50"/>
      <c r="AA439" s="50"/>
      <c r="AB439" s="50"/>
      <c r="AC439" s="50"/>
      <c r="AD439" s="50"/>
      <c r="AE439" s="50"/>
      <c r="AF439" s="50"/>
      <c r="AG439" s="50"/>
      <c r="AH439" s="50"/>
      <c r="AI439" s="93">
        <f t="shared" si="105"/>
        <v>0</v>
      </c>
      <c r="AJ439" s="50">
        <v>0</v>
      </c>
      <c r="AK439" s="50">
        <v>0</v>
      </c>
      <c r="AL439" s="50"/>
      <c r="AM439" s="50"/>
      <c r="AN439" s="50"/>
      <c r="AO439" s="50"/>
      <c r="AP439" s="50"/>
      <c r="AQ439" s="50"/>
      <c r="AR439" s="50"/>
      <c r="AS439" s="50"/>
      <c r="AT439" s="50"/>
      <c r="AU439" s="50"/>
      <c r="AV439" s="93">
        <f t="shared" si="257"/>
        <v>0</v>
      </c>
      <c r="AW439" s="50">
        <f t="shared" si="258"/>
        <v>0</v>
      </c>
      <c r="AX439" s="50">
        <f t="shared" si="259"/>
        <v>0</v>
      </c>
      <c r="AY439" s="50">
        <f t="shared" si="260"/>
        <v>0</v>
      </c>
      <c r="AZ439" s="50">
        <f t="shared" si="261"/>
        <v>0</v>
      </c>
      <c r="BA439" s="50">
        <f t="shared" si="262"/>
        <v>0</v>
      </c>
      <c r="BB439" s="50">
        <f t="shared" si="263"/>
        <v>0</v>
      </c>
      <c r="BC439" s="50">
        <f t="shared" si="264"/>
        <v>0</v>
      </c>
      <c r="BD439" s="50">
        <f t="shared" si="265"/>
        <v>0</v>
      </c>
      <c r="BE439" s="50">
        <f t="shared" si="266"/>
        <v>0</v>
      </c>
      <c r="BF439" s="50">
        <f t="shared" si="267"/>
        <v>0</v>
      </c>
      <c r="BG439" s="50">
        <f t="shared" si="268"/>
        <v>0</v>
      </c>
      <c r="BH439" s="50">
        <f t="shared" si="269"/>
        <v>0</v>
      </c>
      <c r="BI439" s="51"/>
      <c r="BJ439" s="51">
        <f t="shared" si="270"/>
        <v>0</v>
      </c>
      <c r="BK439" s="57">
        <f t="shared" si="271"/>
        <v>0</v>
      </c>
    </row>
    <row r="440" spans="1:63" x14ac:dyDescent="0.3">
      <c r="A440" s="99" t="s">
        <v>463</v>
      </c>
      <c r="B440" s="99" t="s">
        <v>294</v>
      </c>
      <c r="C440" s="100">
        <v>871</v>
      </c>
      <c r="D440" s="99" t="s">
        <v>630</v>
      </c>
      <c r="E440" s="99" t="s">
        <v>463</v>
      </c>
      <c r="F440" s="99" t="s">
        <v>294</v>
      </c>
      <c r="G440" s="100" t="s">
        <v>543</v>
      </c>
      <c r="H440" s="100">
        <v>15657</v>
      </c>
      <c r="I440" s="99" t="s">
        <v>825</v>
      </c>
      <c r="J440" s="42">
        <v>1</v>
      </c>
      <c r="K440" s="42">
        <v>0</v>
      </c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93">
        <f t="shared" si="104"/>
        <v>1</v>
      </c>
      <c r="W440" s="50">
        <v>0</v>
      </c>
      <c r="X440" s="50">
        <v>0</v>
      </c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93">
        <f t="shared" si="105"/>
        <v>0</v>
      </c>
      <c r="AJ440" s="50">
        <v>0</v>
      </c>
      <c r="AK440" s="50">
        <v>0</v>
      </c>
      <c r="AL440" s="50"/>
      <c r="AM440" s="50"/>
      <c r="AN440" s="50"/>
      <c r="AO440" s="50"/>
      <c r="AP440" s="50"/>
      <c r="AQ440" s="50"/>
      <c r="AR440" s="50"/>
      <c r="AS440" s="50"/>
      <c r="AT440" s="50"/>
      <c r="AU440" s="50"/>
      <c r="AV440" s="93">
        <f t="shared" si="257"/>
        <v>0</v>
      </c>
      <c r="AW440" s="50">
        <f t="shared" si="258"/>
        <v>1</v>
      </c>
      <c r="AX440" s="50">
        <f t="shared" si="259"/>
        <v>0</v>
      </c>
      <c r="AY440" s="50">
        <f t="shared" si="260"/>
        <v>0</v>
      </c>
      <c r="AZ440" s="50">
        <f t="shared" si="261"/>
        <v>0</v>
      </c>
      <c r="BA440" s="50">
        <f t="shared" si="262"/>
        <v>0</v>
      </c>
      <c r="BB440" s="50">
        <f t="shared" si="263"/>
        <v>0</v>
      </c>
      <c r="BC440" s="50">
        <f t="shared" si="264"/>
        <v>0</v>
      </c>
      <c r="BD440" s="50">
        <f t="shared" si="265"/>
        <v>0</v>
      </c>
      <c r="BE440" s="50">
        <f t="shared" si="266"/>
        <v>0</v>
      </c>
      <c r="BF440" s="50">
        <f t="shared" si="267"/>
        <v>0</v>
      </c>
      <c r="BG440" s="50">
        <f t="shared" si="268"/>
        <v>0</v>
      </c>
      <c r="BH440" s="50">
        <f t="shared" si="269"/>
        <v>0</v>
      </c>
      <c r="BI440" s="51"/>
      <c r="BJ440" s="51">
        <f t="shared" si="270"/>
        <v>1</v>
      </c>
      <c r="BK440" s="57">
        <f t="shared" si="271"/>
        <v>0</v>
      </c>
    </row>
    <row r="441" spans="1:63" x14ac:dyDescent="0.3">
      <c r="A441" s="99" t="s">
        <v>5</v>
      </c>
      <c r="B441" s="99" t="s">
        <v>240</v>
      </c>
      <c r="C441" s="100">
        <v>0</v>
      </c>
      <c r="D441" s="99" t="s">
        <v>743</v>
      </c>
      <c r="E441" s="99" t="s">
        <v>520</v>
      </c>
      <c r="F441" s="99" t="s">
        <v>518</v>
      </c>
      <c r="G441" s="100" t="s">
        <v>745</v>
      </c>
      <c r="H441" s="100">
        <v>15727</v>
      </c>
      <c r="I441" s="99" t="s">
        <v>826</v>
      </c>
      <c r="J441" s="42">
        <v>0</v>
      </c>
      <c r="K441" s="42">
        <v>0</v>
      </c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93">
        <f t="shared" si="104"/>
        <v>0</v>
      </c>
      <c r="W441" s="50">
        <v>0</v>
      </c>
      <c r="X441" s="50">
        <v>0</v>
      </c>
      <c r="Y441" s="50"/>
      <c r="Z441" s="50"/>
      <c r="AA441" s="50"/>
      <c r="AB441" s="50"/>
      <c r="AC441" s="50"/>
      <c r="AD441" s="50"/>
      <c r="AE441" s="50"/>
      <c r="AF441" s="50"/>
      <c r="AG441" s="50"/>
      <c r="AH441" s="50"/>
      <c r="AI441" s="93">
        <f t="shared" si="105"/>
        <v>0</v>
      </c>
      <c r="AJ441" s="50">
        <v>0</v>
      </c>
      <c r="AK441" s="50">
        <v>0</v>
      </c>
      <c r="AL441" s="50"/>
      <c r="AM441" s="50"/>
      <c r="AN441" s="50"/>
      <c r="AO441" s="50"/>
      <c r="AP441" s="50"/>
      <c r="AQ441" s="50"/>
      <c r="AR441" s="50"/>
      <c r="AS441" s="50"/>
      <c r="AT441" s="50"/>
      <c r="AU441" s="50"/>
      <c r="AV441" s="93">
        <f t="shared" si="257"/>
        <v>0</v>
      </c>
      <c r="AW441" s="50">
        <f t="shared" si="258"/>
        <v>0</v>
      </c>
      <c r="AX441" s="50">
        <f t="shared" si="259"/>
        <v>0</v>
      </c>
      <c r="AY441" s="50">
        <f t="shared" si="260"/>
        <v>0</v>
      </c>
      <c r="AZ441" s="50">
        <f t="shared" si="261"/>
        <v>0</v>
      </c>
      <c r="BA441" s="50">
        <f t="shared" si="262"/>
        <v>0</v>
      </c>
      <c r="BB441" s="50">
        <f t="shared" si="263"/>
        <v>0</v>
      </c>
      <c r="BC441" s="50">
        <f t="shared" si="264"/>
        <v>0</v>
      </c>
      <c r="BD441" s="50">
        <f t="shared" si="265"/>
        <v>0</v>
      </c>
      <c r="BE441" s="50">
        <f t="shared" si="266"/>
        <v>0</v>
      </c>
      <c r="BF441" s="50">
        <f t="shared" si="267"/>
        <v>0</v>
      </c>
      <c r="BG441" s="50">
        <f t="shared" si="268"/>
        <v>0</v>
      </c>
      <c r="BH441" s="50">
        <f t="shared" si="269"/>
        <v>0</v>
      </c>
      <c r="BI441" s="51"/>
      <c r="BJ441" s="51">
        <f t="shared" si="270"/>
        <v>0</v>
      </c>
      <c r="BK441" s="57">
        <f t="shared" si="271"/>
        <v>0</v>
      </c>
    </row>
    <row r="442" spans="1:63" x14ac:dyDescent="0.3">
      <c r="A442" s="99" t="s">
        <v>5</v>
      </c>
      <c r="B442" s="99" t="s">
        <v>240</v>
      </c>
      <c r="C442" s="100">
        <v>0</v>
      </c>
      <c r="D442" s="99" t="s">
        <v>743</v>
      </c>
      <c r="E442" s="99" t="s">
        <v>520</v>
      </c>
      <c r="F442" s="99" t="s">
        <v>518</v>
      </c>
      <c r="G442" s="100" t="s">
        <v>745</v>
      </c>
      <c r="H442" s="100">
        <v>15729</v>
      </c>
      <c r="I442" s="99" t="s">
        <v>826</v>
      </c>
      <c r="J442" s="42">
        <v>0</v>
      </c>
      <c r="K442" s="42">
        <v>0</v>
      </c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93">
        <f t="shared" si="104"/>
        <v>0</v>
      </c>
      <c r="W442" s="50">
        <v>0</v>
      </c>
      <c r="X442" s="50">
        <v>0</v>
      </c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93">
        <f t="shared" si="105"/>
        <v>0</v>
      </c>
      <c r="AJ442" s="50">
        <v>0</v>
      </c>
      <c r="AK442" s="50">
        <v>0</v>
      </c>
      <c r="AL442" s="50"/>
      <c r="AM442" s="50"/>
      <c r="AN442" s="50"/>
      <c r="AO442" s="50"/>
      <c r="AP442" s="50"/>
      <c r="AQ442" s="50"/>
      <c r="AR442" s="50"/>
      <c r="AS442" s="50"/>
      <c r="AT442" s="50"/>
      <c r="AU442" s="50"/>
      <c r="AV442" s="93">
        <f t="shared" si="257"/>
        <v>0</v>
      </c>
      <c r="AW442" s="50">
        <f t="shared" si="258"/>
        <v>0</v>
      </c>
      <c r="AX442" s="50">
        <f t="shared" si="259"/>
        <v>0</v>
      </c>
      <c r="AY442" s="50">
        <f t="shared" si="260"/>
        <v>0</v>
      </c>
      <c r="AZ442" s="50">
        <f t="shared" si="261"/>
        <v>0</v>
      </c>
      <c r="BA442" s="50">
        <f t="shared" si="262"/>
        <v>0</v>
      </c>
      <c r="BB442" s="50">
        <f t="shared" si="263"/>
        <v>0</v>
      </c>
      <c r="BC442" s="50">
        <f t="shared" si="264"/>
        <v>0</v>
      </c>
      <c r="BD442" s="50">
        <f t="shared" si="265"/>
        <v>0</v>
      </c>
      <c r="BE442" s="50">
        <f t="shared" si="266"/>
        <v>0</v>
      </c>
      <c r="BF442" s="50">
        <f t="shared" si="267"/>
        <v>0</v>
      </c>
      <c r="BG442" s="50">
        <f t="shared" si="268"/>
        <v>0</v>
      </c>
      <c r="BH442" s="50">
        <f t="shared" si="269"/>
        <v>0</v>
      </c>
      <c r="BI442" s="51"/>
      <c r="BJ442" s="51">
        <f t="shared" si="270"/>
        <v>0</v>
      </c>
      <c r="BK442" s="57">
        <f t="shared" si="271"/>
        <v>0</v>
      </c>
    </row>
    <row r="443" spans="1:63" x14ac:dyDescent="0.3">
      <c r="A443" s="99" t="s">
        <v>5</v>
      </c>
      <c r="B443" s="99" t="s">
        <v>106</v>
      </c>
      <c r="C443" s="100">
        <v>0</v>
      </c>
      <c r="D443" s="99" t="s">
        <v>743</v>
      </c>
      <c r="E443" s="99" t="s">
        <v>520</v>
      </c>
      <c r="F443" s="99" t="s">
        <v>518</v>
      </c>
      <c r="G443" s="100" t="s">
        <v>745</v>
      </c>
      <c r="H443" s="100">
        <v>15809</v>
      </c>
      <c r="I443" s="99" t="s">
        <v>827</v>
      </c>
      <c r="J443" s="42">
        <v>0</v>
      </c>
      <c r="K443" s="42">
        <v>0</v>
      </c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93">
        <f t="shared" si="104"/>
        <v>0</v>
      </c>
      <c r="W443" s="50">
        <v>0</v>
      </c>
      <c r="X443" s="50">
        <v>0</v>
      </c>
      <c r="Y443" s="50"/>
      <c r="Z443" s="50"/>
      <c r="AA443" s="50"/>
      <c r="AB443" s="50"/>
      <c r="AC443" s="50"/>
      <c r="AD443" s="50"/>
      <c r="AE443" s="50"/>
      <c r="AF443" s="50"/>
      <c r="AG443" s="50"/>
      <c r="AH443" s="50"/>
      <c r="AI443" s="93">
        <f t="shared" si="105"/>
        <v>0</v>
      </c>
      <c r="AJ443" s="50">
        <v>0</v>
      </c>
      <c r="AK443" s="50">
        <v>0</v>
      </c>
      <c r="AL443" s="50"/>
      <c r="AM443" s="50"/>
      <c r="AN443" s="50"/>
      <c r="AO443" s="50"/>
      <c r="AP443" s="50"/>
      <c r="AQ443" s="50"/>
      <c r="AR443" s="50"/>
      <c r="AS443" s="50"/>
      <c r="AT443" s="50"/>
      <c r="AU443" s="50"/>
      <c r="AV443" s="93">
        <f t="shared" si="257"/>
        <v>0</v>
      </c>
      <c r="AW443" s="50">
        <f t="shared" si="258"/>
        <v>0</v>
      </c>
      <c r="AX443" s="50">
        <f t="shared" si="259"/>
        <v>0</v>
      </c>
      <c r="AY443" s="50">
        <f t="shared" si="260"/>
        <v>0</v>
      </c>
      <c r="AZ443" s="50">
        <f t="shared" si="261"/>
        <v>0</v>
      </c>
      <c r="BA443" s="50">
        <f t="shared" si="262"/>
        <v>0</v>
      </c>
      <c r="BB443" s="50">
        <f t="shared" si="263"/>
        <v>0</v>
      </c>
      <c r="BC443" s="50">
        <f t="shared" si="264"/>
        <v>0</v>
      </c>
      <c r="BD443" s="50">
        <f t="shared" si="265"/>
        <v>0</v>
      </c>
      <c r="BE443" s="50">
        <f t="shared" si="266"/>
        <v>0</v>
      </c>
      <c r="BF443" s="50">
        <f t="shared" si="267"/>
        <v>0</v>
      </c>
      <c r="BG443" s="50">
        <f t="shared" si="268"/>
        <v>0</v>
      </c>
      <c r="BH443" s="50">
        <f t="shared" si="269"/>
        <v>0</v>
      </c>
      <c r="BI443" s="51"/>
      <c r="BJ443" s="51">
        <f t="shared" si="270"/>
        <v>0</v>
      </c>
      <c r="BK443" s="57">
        <f t="shared" si="271"/>
        <v>0</v>
      </c>
    </row>
    <row r="444" spans="1:63" x14ac:dyDescent="0.3">
      <c r="A444" s="99" t="s">
        <v>5</v>
      </c>
      <c r="B444" s="99" t="s">
        <v>106</v>
      </c>
      <c r="C444" s="100">
        <v>0</v>
      </c>
      <c r="D444" s="99" t="s">
        <v>743</v>
      </c>
      <c r="E444" s="99" t="s">
        <v>520</v>
      </c>
      <c r="F444" s="99" t="s">
        <v>518</v>
      </c>
      <c r="G444" s="100" t="s">
        <v>745</v>
      </c>
      <c r="H444" s="100">
        <v>15852</v>
      </c>
      <c r="I444" s="99" t="s">
        <v>828</v>
      </c>
      <c r="J444" s="42">
        <v>0</v>
      </c>
      <c r="K444" s="42">
        <v>0</v>
      </c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93">
        <f t="shared" si="104"/>
        <v>0</v>
      </c>
      <c r="W444" s="50">
        <v>0</v>
      </c>
      <c r="X444" s="50">
        <v>0</v>
      </c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93">
        <f t="shared" si="105"/>
        <v>0</v>
      </c>
      <c r="AJ444" s="50">
        <v>0</v>
      </c>
      <c r="AK444" s="50">
        <v>0</v>
      </c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93">
        <f t="shared" si="257"/>
        <v>0</v>
      </c>
      <c r="AW444" s="50">
        <f t="shared" si="258"/>
        <v>0</v>
      </c>
      <c r="AX444" s="50">
        <f t="shared" si="259"/>
        <v>0</v>
      </c>
      <c r="AY444" s="50">
        <f t="shared" si="260"/>
        <v>0</v>
      </c>
      <c r="AZ444" s="50">
        <f t="shared" si="261"/>
        <v>0</v>
      </c>
      <c r="BA444" s="50">
        <f t="shared" si="262"/>
        <v>0</v>
      </c>
      <c r="BB444" s="50">
        <f t="shared" si="263"/>
        <v>0</v>
      </c>
      <c r="BC444" s="50">
        <f t="shared" si="264"/>
        <v>0</v>
      </c>
      <c r="BD444" s="50">
        <f t="shared" si="265"/>
        <v>0</v>
      </c>
      <c r="BE444" s="50">
        <f t="shared" si="266"/>
        <v>0</v>
      </c>
      <c r="BF444" s="50">
        <f t="shared" si="267"/>
        <v>0</v>
      </c>
      <c r="BG444" s="50">
        <f t="shared" si="268"/>
        <v>0</v>
      </c>
      <c r="BH444" s="50">
        <f t="shared" si="269"/>
        <v>0</v>
      </c>
      <c r="BI444" s="51"/>
      <c r="BJ444" s="51">
        <f t="shared" si="270"/>
        <v>0</v>
      </c>
      <c r="BK444" s="57">
        <f t="shared" si="271"/>
        <v>0</v>
      </c>
    </row>
    <row r="445" spans="1:63" x14ac:dyDescent="0.3">
      <c r="A445" s="99" t="s">
        <v>463</v>
      </c>
      <c r="B445" s="99" t="s">
        <v>294</v>
      </c>
      <c r="C445" s="100">
        <v>871</v>
      </c>
      <c r="D445" s="99" t="s">
        <v>630</v>
      </c>
      <c r="E445" s="99" t="s">
        <v>463</v>
      </c>
      <c r="F445" s="99" t="s">
        <v>294</v>
      </c>
      <c r="G445" s="100" t="s">
        <v>522</v>
      </c>
      <c r="H445" s="100">
        <v>15854</v>
      </c>
      <c r="I445" s="99" t="s">
        <v>829</v>
      </c>
      <c r="J445" s="42">
        <v>0</v>
      </c>
      <c r="K445" s="42">
        <v>0</v>
      </c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93">
        <f t="shared" si="104"/>
        <v>0</v>
      </c>
      <c r="W445" s="50">
        <v>0</v>
      </c>
      <c r="X445" s="50">
        <v>0</v>
      </c>
      <c r="Y445" s="50"/>
      <c r="Z445" s="50"/>
      <c r="AA445" s="50"/>
      <c r="AB445" s="50"/>
      <c r="AC445" s="50"/>
      <c r="AD445" s="50"/>
      <c r="AE445" s="50"/>
      <c r="AF445" s="50"/>
      <c r="AG445" s="50"/>
      <c r="AH445" s="50"/>
      <c r="AI445" s="93">
        <f t="shared" si="105"/>
        <v>0</v>
      </c>
      <c r="AJ445" s="50">
        <v>0</v>
      </c>
      <c r="AK445" s="50">
        <v>0</v>
      </c>
      <c r="AL445" s="50"/>
      <c r="AM445" s="50"/>
      <c r="AN445" s="50"/>
      <c r="AO445" s="50"/>
      <c r="AP445" s="50"/>
      <c r="AQ445" s="50"/>
      <c r="AR445" s="50"/>
      <c r="AS445" s="50"/>
      <c r="AT445" s="50"/>
      <c r="AU445" s="50"/>
      <c r="AV445" s="93">
        <f t="shared" si="257"/>
        <v>0</v>
      </c>
      <c r="AW445" s="50">
        <f t="shared" si="258"/>
        <v>0</v>
      </c>
      <c r="AX445" s="50">
        <f t="shared" si="259"/>
        <v>0</v>
      </c>
      <c r="AY445" s="50">
        <f t="shared" si="260"/>
        <v>0</v>
      </c>
      <c r="AZ445" s="50">
        <f t="shared" si="261"/>
        <v>0</v>
      </c>
      <c r="BA445" s="50">
        <f t="shared" si="262"/>
        <v>0</v>
      </c>
      <c r="BB445" s="50">
        <f t="shared" si="263"/>
        <v>0</v>
      </c>
      <c r="BC445" s="50">
        <f t="shared" si="264"/>
        <v>0</v>
      </c>
      <c r="BD445" s="50">
        <f t="shared" si="265"/>
        <v>0</v>
      </c>
      <c r="BE445" s="50">
        <f t="shared" si="266"/>
        <v>0</v>
      </c>
      <c r="BF445" s="50">
        <f t="shared" si="267"/>
        <v>0</v>
      </c>
      <c r="BG445" s="50">
        <f t="shared" si="268"/>
        <v>0</v>
      </c>
      <c r="BH445" s="50">
        <f t="shared" si="269"/>
        <v>0</v>
      </c>
      <c r="BI445" s="51"/>
      <c r="BJ445" s="51">
        <f t="shared" si="270"/>
        <v>0</v>
      </c>
      <c r="BK445" s="57">
        <f t="shared" si="271"/>
        <v>0</v>
      </c>
    </row>
    <row r="446" spans="1:63" x14ac:dyDescent="0.3">
      <c r="A446" s="99" t="s">
        <v>5</v>
      </c>
      <c r="B446" s="99" t="s">
        <v>240</v>
      </c>
      <c r="C446" s="100">
        <v>0</v>
      </c>
      <c r="D446" s="99" t="s">
        <v>743</v>
      </c>
      <c r="E446" s="99" t="s">
        <v>520</v>
      </c>
      <c r="F446" s="99" t="s">
        <v>518</v>
      </c>
      <c r="G446" s="100" t="s">
        <v>526</v>
      </c>
      <c r="H446" s="100">
        <v>15880</v>
      </c>
      <c r="I446" s="99" t="s">
        <v>830</v>
      </c>
      <c r="J446" s="42">
        <v>0</v>
      </c>
      <c r="K446" s="42">
        <v>0</v>
      </c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93">
        <f t="shared" ref="V446:V448" si="272">SUM(J446:U446)</f>
        <v>0</v>
      </c>
      <c r="W446" s="50">
        <v>0</v>
      </c>
      <c r="X446" s="50">
        <v>0</v>
      </c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93">
        <f t="shared" ref="AI446:AI448" si="273">SUM(W446:AH446)</f>
        <v>0</v>
      </c>
      <c r="AJ446" s="50">
        <v>0</v>
      </c>
      <c r="AK446" s="50">
        <v>0</v>
      </c>
      <c r="AL446" s="50"/>
      <c r="AM446" s="50"/>
      <c r="AN446" s="50"/>
      <c r="AO446" s="50"/>
      <c r="AP446" s="50"/>
      <c r="AQ446" s="50"/>
      <c r="AR446" s="50"/>
      <c r="AS446" s="50"/>
      <c r="AT446" s="50"/>
      <c r="AU446" s="50"/>
      <c r="AV446" s="93">
        <f t="shared" ref="AV446:AV448" si="274">SUM(AJ446:AU446)</f>
        <v>0</v>
      </c>
      <c r="AW446" s="50">
        <f t="shared" ref="AW446:AW448" si="275">+J446+W446+AJ446</f>
        <v>0</v>
      </c>
      <c r="AX446" s="50">
        <f t="shared" ref="AX446:AX448" si="276">+K446+X446+AK446</f>
        <v>0</v>
      </c>
      <c r="AY446" s="50">
        <f t="shared" ref="AY446:AY448" si="277">+L446+Y446+AL446</f>
        <v>0</v>
      </c>
      <c r="AZ446" s="50">
        <f t="shared" ref="AZ446:AZ448" si="278">+M446+Z446+AM446</f>
        <v>0</v>
      </c>
      <c r="BA446" s="50">
        <f t="shared" ref="BA446:BA448" si="279">+N446+AA446+AN446</f>
        <v>0</v>
      </c>
      <c r="BB446" s="50">
        <f t="shared" ref="BB446:BB448" si="280">+O446+AB446+AO446</f>
        <v>0</v>
      </c>
      <c r="BC446" s="50">
        <f t="shared" ref="BC446:BC448" si="281">+P446+AC446+AP446</f>
        <v>0</v>
      </c>
      <c r="BD446" s="50">
        <f t="shared" ref="BD446:BD448" si="282">+Q446+AD446+AQ446</f>
        <v>0</v>
      </c>
      <c r="BE446" s="50">
        <f t="shared" ref="BE446:BE448" si="283">+R446+AE446+AR446</f>
        <v>0</v>
      </c>
      <c r="BF446" s="50">
        <f t="shared" ref="BF446:BF448" si="284">+S446+AF446+AS446</f>
        <v>0</v>
      </c>
      <c r="BG446" s="50">
        <f t="shared" ref="BG446:BG448" si="285">+T446+AG446+AT446</f>
        <v>0</v>
      </c>
      <c r="BH446" s="50">
        <f t="shared" ref="BH446:BH448" si="286">+U446+AH446+AU446</f>
        <v>0</v>
      </c>
      <c r="BI446" s="51"/>
      <c r="BJ446" s="51">
        <f t="shared" ref="BJ446:BJ448" si="287">V446+AI446+AV446</f>
        <v>0</v>
      </c>
      <c r="BK446" s="57">
        <f t="shared" ref="BK446:BK448" si="288">IFERROR(BJ446/BI446,0)</f>
        <v>0</v>
      </c>
    </row>
    <row r="447" spans="1:63" x14ac:dyDescent="0.3">
      <c r="A447" s="99" t="s">
        <v>463</v>
      </c>
      <c r="B447" s="99" t="s">
        <v>127</v>
      </c>
      <c r="C447" s="100">
        <v>871</v>
      </c>
      <c r="D447" s="99" t="s">
        <v>630</v>
      </c>
      <c r="E447" s="99" t="s">
        <v>463</v>
      </c>
      <c r="F447" s="99" t="s">
        <v>127</v>
      </c>
      <c r="G447" s="100" t="s">
        <v>522</v>
      </c>
      <c r="H447" s="100">
        <v>16641</v>
      </c>
      <c r="I447" s="99" t="s">
        <v>831</v>
      </c>
      <c r="J447" s="42">
        <v>2</v>
      </c>
      <c r="K447" s="42">
        <v>8</v>
      </c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93">
        <f t="shared" si="272"/>
        <v>10</v>
      </c>
      <c r="W447" s="50">
        <v>0</v>
      </c>
      <c r="X447" s="50">
        <v>0</v>
      </c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93">
        <f t="shared" si="273"/>
        <v>0</v>
      </c>
      <c r="AJ447" s="50">
        <v>0</v>
      </c>
      <c r="AK447" s="50">
        <v>0</v>
      </c>
      <c r="AL447" s="50"/>
      <c r="AM447" s="50"/>
      <c r="AN447" s="50"/>
      <c r="AO447" s="50"/>
      <c r="AP447" s="50"/>
      <c r="AQ447" s="50"/>
      <c r="AR447" s="50"/>
      <c r="AS447" s="50"/>
      <c r="AT447" s="50"/>
      <c r="AU447" s="50"/>
      <c r="AV447" s="93">
        <f t="shared" si="274"/>
        <v>0</v>
      </c>
      <c r="AW447" s="50">
        <f t="shared" si="275"/>
        <v>2</v>
      </c>
      <c r="AX447" s="50">
        <f t="shared" si="276"/>
        <v>8</v>
      </c>
      <c r="AY447" s="50">
        <f t="shared" si="277"/>
        <v>0</v>
      </c>
      <c r="AZ447" s="50">
        <f t="shared" si="278"/>
        <v>0</v>
      </c>
      <c r="BA447" s="50">
        <f t="shared" si="279"/>
        <v>0</v>
      </c>
      <c r="BB447" s="50">
        <f t="shared" si="280"/>
        <v>0</v>
      </c>
      <c r="BC447" s="50">
        <f t="shared" si="281"/>
        <v>0</v>
      </c>
      <c r="BD447" s="50">
        <f t="shared" si="282"/>
        <v>0</v>
      </c>
      <c r="BE447" s="50">
        <f t="shared" si="283"/>
        <v>0</v>
      </c>
      <c r="BF447" s="50">
        <f t="shared" si="284"/>
        <v>0</v>
      </c>
      <c r="BG447" s="50">
        <f t="shared" si="285"/>
        <v>0</v>
      </c>
      <c r="BH447" s="50">
        <f t="shared" si="286"/>
        <v>0</v>
      </c>
      <c r="BI447" s="51"/>
      <c r="BJ447" s="51">
        <f t="shared" si="287"/>
        <v>10</v>
      </c>
      <c r="BK447" s="57">
        <f t="shared" si="288"/>
        <v>0</v>
      </c>
    </row>
    <row r="448" spans="1:63" x14ac:dyDescent="0.3">
      <c r="A448" s="99" t="s">
        <v>463</v>
      </c>
      <c r="B448" s="99" t="s">
        <v>127</v>
      </c>
      <c r="C448" s="100">
        <v>871</v>
      </c>
      <c r="D448" s="99" t="s">
        <v>630</v>
      </c>
      <c r="E448" s="99" t="s">
        <v>463</v>
      </c>
      <c r="F448" s="99" t="s">
        <v>127</v>
      </c>
      <c r="G448" s="100" t="s">
        <v>522</v>
      </c>
      <c r="H448" s="100">
        <v>16651</v>
      </c>
      <c r="I448" s="99" t="s">
        <v>832</v>
      </c>
      <c r="J448" s="42">
        <v>0</v>
      </c>
      <c r="K448" s="42">
        <v>1</v>
      </c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93">
        <f t="shared" si="272"/>
        <v>1</v>
      </c>
      <c r="W448" s="50">
        <v>1</v>
      </c>
      <c r="X448" s="50">
        <v>0</v>
      </c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93">
        <f t="shared" si="273"/>
        <v>1</v>
      </c>
      <c r="AJ448" s="50">
        <v>0</v>
      </c>
      <c r="AK448" s="50">
        <v>0</v>
      </c>
      <c r="AL448" s="50"/>
      <c r="AM448" s="50"/>
      <c r="AN448" s="50"/>
      <c r="AO448" s="50"/>
      <c r="AP448" s="50"/>
      <c r="AQ448" s="50"/>
      <c r="AR448" s="50"/>
      <c r="AS448" s="50"/>
      <c r="AT448" s="50"/>
      <c r="AU448" s="50"/>
      <c r="AV448" s="93">
        <f t="shared" si="274"/>
        <v>0</v>
      </c>
      <c r="AW448" s="50">
        <f t="shared" si="275"/>
        <v>1</v>
      </c>
      <c r="AX448" s="50">
        <f t="shared" si="276"/>
        <v>1</v>
      </c>
      <c r="AY448" s="50">
        <f t="shared" si="277"/>
        <v>0</v>
      </c>
      <c r="AZ448" s="50">
        <f t="shared" si="278"/>
        <v>0</v>
      </c>
      <c r="BA448" s="50">
        <f t="shared" si="279"/>
        <v>0</v>
      </c>
      <c r="BB448" s="50">
        <f t="shared" si="280"/>
        <v>0</v>
      </c>
      <c r="BC448" s="50">
        <f t="shared" si="281"/>
        <v>0</v>
      </c>
      <c r="BD448" s="50">
        <f t="shared" si="282"/>
        <v>0</v>
      </c>
      <c r="BE448" s="50">
        <f t="shared" si="283"/>
        <v>0</v>
      </c>
      <c r="BF448" s="50">
        <f t="shared" si="284"/>
        <v>0</v>
      </c>
      <c r="BG448" s="50">
        <f t="shared" si="285"/>
        <v>0</v>
      </c>
      <c r="BH448" s="50">
        <f t="shared" si="286"/>
        <v>0</v>
      </c>
      <c r="BI448" s="51"/>
      <c r="BJ448" s="51">
        <f t="shared" si="287"/>
        <v>2</v>
      </c>
      <c r="BK448" s="57">
        <f t="shared" si="288"/>
        <v>0</v>
      </c>
    </row>
    <row r="449" spans="1:63" x14ac:dyDescent="0.3">
      <c r="A449" s="99" t="s">
        <v>463</v>
      </c>
      <c r="B449" s="99" t="s">
        <v>122</v>
      </c>
      <c r="C449" s="100">
        <v>871</v>
      </c>
      <c r="D449" s="99" t="s">
        <v>630</v>
      </c>
      <c r="E449" s="99" t="s">
        <v>463</v>
      </c>
      <c r="F449" s="99" t="s">
        <v>122</v>
      </c>
      <c r="G449" s="100" t="s">
        <v>522</v>
      </c>
      <c r="H449" s="100">
        <v>16653</v>
      </c>
      <c r="I449" s="99" t="s">
        <v>833</v>
      </c>
      <c r="J449" s="42">
        <v>1</v>
      </c>
      <c r="K449" s="42">
        <v>0</v>
      </c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93">
        <f t="shared" ref="V449:V512" si="289">SUM(J449:U449)</f>
        <v>1</v>
      </c>
      <c r="W449" s="50">
        <v>0</v>
      </c>
      <c r="X449" s="50">
        <v>0</v>
      </c>
      <c r="Y449" s="50"/>
      <c r="Z449" s="50"/>
      <c r="AA449" s="50"/>
      <c r="AB449" s="50"/>
      <c r="AC449" s="50"/>
      <c r="AD449" s="50"/>
      <c r="AE449" s="50"/>
      <c r="AF449" s="50"/>
      <c r="AG449" s="50"/>
      <c r="AH449" s="50"/>
      <c r="AI449" s="93">
        <f t="shared" ref="AI449:AI512" si="290">SUM(W449:AH449)</f>
        <v>0</v>
      </c>
      <c r="AJ449" s="50">
        <v>0</v>
      </c>
      <c r="AK449" s="50">
        <v>0</v>
      </c>
      <c r="AL449" s="50"/>
      <c r="AM449" s="50"/>
      <c r="AN449" s="50"/>
      <c r="AO449" s="50"/>
      <c r="AP449" s="50"/>
      <c r="AQ449" s="50"/>
      <c r="AR449" s="50"/>
      <c r="AS449" s="50"/>
      <c r="AT449" s="50"/>
      <c r="AU449" s="50"/>
      <c r="AV449" s="93">
        <f t="shared" ref="AV449:AV512" si="291">SUM(AJ449:AU449)</f>
        <v>0</v>
      </c>
      <c r="AW449" s="50">
        <f t="shared" ref="AW449:AW512" si="292">+J449+W449+AJ449</f>
        <v>1</v>
      </c>
      <c r="AX449" s="50">
        <f t="shared" ref="AX449:AX512" si="293">+K449+X449+AK449</f>
        <v>0</v>
      </c>
      <c r="AY449" s="50">
        <f t="shared" ref="AY449:AY512" si="294">+L449+Y449+AL449</f>
        <v>0</v>
      </c>
      <c r="AZ449" s="50">
        <f t="shared" ref="AZ449:AZ512" si="295">+M449+Z449+AM449</f>
        <v>0</v>
      </c>
      <c r="BA449" s="50">
        <f t="shared" ref="BA449:BA512" si="296">+N449+AA449+AN449</f>
        <v>0</v>
      </c>
      <c r="BB449" s="50">
        <f t="shared" ref="BB449:BB512" si="297">+O449+AB449+AO449</f>
        <v>0</v>
      </c>
      <c r="BC449" s="50">
        <f t="shared" ref="BC449:BC512" si="298">+P449+AC449+AP449</f>
        <v>0</v>
      </c>
      <c r="BD449" s="50">
        <f t="shared" ref="BD449:BD512" si="299">+Q449+AD449+AQ449</f>
        <v>0</v>
      </c>
      <c r="BE449" s="50">
        <f t="shared" ref="BE449:BE512" si="300">+R449+AE449+AR449</f>
        <v>0</v>
      </c>
      <c r="BF449" s="50">
        <f t="shared" ref="BF449:BF512" si="301">+S449+AF449+AS449</f>
        <v>0</v>
      </c>
      <c r="BG449" s="50">
        <f t="shared" ref="BG449:BG512" si="302">+T449+AG449+AT449</f>
        <v>0</v>
      </c>
      <c r="BH449" s="50">
        <f t="shared" ref="BH449:BH512" si="303">+U449+AH449+AU449</f>
        <v>0</v>
      </c>
      <c r="BI449" s="51"/>
      <c r="BJ449" s="51">
        <f t="shared" ref="BJ449:BJ512" si="304">V449+AI449+AV449</f>
        <v>1</v>
      </c>
      <c r="BK449" s="57">
        <f t="shared" ref="BK449:BK512" si="305">IFERROR(BJ449/BI449,0)</f>
        <v>0</v>
      </c>
    </row>
    <row r="450" spans="1:63" x14ac:dyDescent="0.3">
      <c r="A450" s="99" t="s">
        <v>5</v>
      </c>
      <c r="B450" s="99" t="s">
        <v>106</v>
      </c>
      <c r="C450" s="100">
        <v>0</v>
      </c>
      <c r="D450" s="99" t="s">
        <v>743</v>
      </c>
      <c r="E450" s="99" t="s">
        <v>520</v>
      </c>
      <c r="F450" s="99" t="s">
        <v>518</v>
      </c>
      <c r="G450" s="100" t="s">
        <v>745</v>
      </c>
      <c r="H450" s="100">
        <v>16800</v>
      </c>
      <c r="I450" s="99" t="s">
        <v>834</v>
      </c>
      <c r="J450" s="42">
        <v>0</v>
      </c>
      <c r="K450" s="42">
        <v>0</v>
      </c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93">
        <f t="shared" si="289"/>
        <v>0</v>
      </c>
      <c r="W450" s="50">
        <v>0</v>
      </c>
      <c r="X450" s="50">
        <v>0</v>
      </c>
      <c r="Y450" s="50"/>
      <c r="Z450" s="50"/>
      <c r="AA450" s="50"/>
      <c r="AB450" s="50"/>
      <c r="AC450" s="50"/>
      <c r="AD450" s="50"/>
      <c r="AE450" s="50"/>
      <c r="AF450" s="50"/>
      <c r="AG450" s="50"/>
      <c r="AH450" s="50"/>
      <c r="AI450" s="93">
        <f t="shared" si="290"/>
        <v>0</v>
      </c>
      <c r="AJ450" s="50">
        <v>0</v>
      </c>
      <c r="AK450" s="50">
        <v>0</v>
      </c>
      <c r="AL450" s="50"/>
      <c r="AM450" s="50"/>
      <c r="AN450" s="50"/>
      <c r="AO450" s="50"/>
      <c r="AP450" s="50"/>
      <c r="AQ450" s="50"/>
      <c r="AR450" s="50"/>
      <c r="AS450" s="50"/>
      <c r="AT450" s="50"/>
      <c r="AU450" s="50"/>
      <c r="AV450" s="93">
        <f t="shared" si="291"/>
        <v>0</v>
      </c>
      <c r="AW450" s="50">
        <f t="shared" si="292"/>
        <v>0</v>
      </c>
      <c r="AX450" s="50">
        <f t="shared" si="293"/>
        <v>0</v>
      </c>
      <c r="AY450" s="50">
        <f t="shared" si="294"/>
        <v>0</v>
      </c>
      <c r="AZ450" s="50">
        <f t="shared" si="295"/>
        <v>0</v>
      </c>
      <c r="BA450" s="50">
        <f t="shared" si="296"/>
        <v>0</v>
      </c>
      <c r="BB450" s="50">
        <f t="shared" si="297"/>
        <v>0</v>
      </c>
      <c r="BC450" s="50">
        <f t="shared" si="298"/>
        <v>0</v>
      </c>
      <c r="BD450" s="50">
        <f t="shared" si="299"/>
        <v>0</v>
      </c>
      <c r="BE450" s="50">
        <f t="shared" si="300"/>
        <v>0</v>
      </c>
      <c r="BF450" s="50">
        <f t="shared" si="301"/>
        <v>0</v>
      </c>
      <c r="BG450" s="50">
        <f t="shared" si="302"/>
        <v>0</v>
      </c>
      <c r="BH450" s="50">
        <f t="shared" si="303"/>
        <v>0</v>
      </c>
      <c r="BI450" s="51"/>
      <c r="BJ450" s="51">
        <f t="shared" si="304"/>
        <v>0</v>
      </c>
      <c r="BK450" s="57">
        <f t="shared" si="305"/>
        <v>0</v>
      </c>
    </row>
    <row r="451" spans="1:63" x14ac:dyDescent="0.3">
      <c r="A451" s="99" t="s">
        <v>463</v>
      </c>
      <c r="B451" s="99" t="s">
        <v>385</v>
      </c>
      <c r="C451" s="100">
        <v>871</v>
      </c>
      <c r="D451" s="99" t="s">
        <v>630</v>
      </c>
      <c r="E451" s="99" t="s">
        <v>463</v>
      </c>
      <c r="F451" s="99" t="s">
        <v>385</v>
      </c>
      <c r="G451" s="100" t="s">
        <v>522</v>
      </c>
      <c r="H451" s="100">
        <v>16827</v>
      </c>
      <c r="I451" s="99" t="s">
        <v>835</v>
      </c>
      <c r="J451" s="42">
        <v>2</v>
      </c>
      <c r="K451" s="42">
        <v>4</v>
      </c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93">
        <f t="shared" si="289"/>
        <v>6</v>
      </c>
      <c r="W451" s="50">
        <v>0</v>
      </c>
      <c r="X451" s="50">
        <v>0</v>
      </c>
      <c r="Y451" s="50"/>
      <c r="Z451" s="50"/>
      <c r="AA451" s="50"/>
      <c r="AB451" s="50"/>
      <c r="AC451" s="50"/>
      <c r="AD451" s="50"/>
      <c r="AE451" s="50"/>
      <c r="AF451" s="50"/>
      <c r="AG451" s="50"/>
      <c r="AH451" s="50"/>
      <c r="AI451" s="93">
        <f t="shared" si="290"/>
        <v>0</v>
      </c>
      <c r="AJ451" s="50">
        <v>0</v>
      </c>
      <c r="AK451" s="50">
        <v>0</v>
      </c>
      <c r="AL451" s="50"/>
      <c r="AM451" s="50"/>
      <c r="AN451" s="50"/>
      <c r="AO451" s="50"/>
      <c r="AP451" s="50"/>
      <c r="AQ451" s="50"/>
      <c r="AR451" s="50"/>
      <c r="AS451" s="50"/>
      <c r="AT451" s="50"/>
      <c r="AU451" s="50"/>
      <c r="AV451" s="93">
        <f t="shared" si="291"/>
        <v>0</v>
      </c>
      <c r="AW451" s="50">
        <f t="shared" si="292"/>
        <v>2</v>
      </c>
      <c r="AX451" s="50">
        <f t="shared" si="293"/>
        <v>4</v>
      </c>
      <c r="AY451" s="50">
        <f t="shared" si="294"/>
        <v>0</v>
      </c>
      <c r="AZ451" s="50">
        <f t="shared" si="295"/>
        <v>0</v>
      </c>
      <c r="BA451" s="50">
        <f t="shared" si="296"/>
        <v>0</v>
      </c>
      <c r="BB451" s="50">
        <f t="shared" si="297"/>
        <v>0</v>
      </c>
      <c r="BC451" s="50">
        <f t="shared" si="298"/>
        <v>0</v>
      </c>
      <c r="BD451" s="50">
        <f t="shared" si="299"/>
        <v>0</v>
      </c>
      <c r="BE451" s="50">
        <f t="shared" si="300"/>
        <v>0</v>
      </c>
      <c r="BF451" s="50">
        <f t="shared" si="301"/>
        <v>0</v>
      </c>
      <c r="BG451" s="50">
        <f t="shared" si="302"/>
        <v>0</v>
      </c>
      <c r="BH451" s="50">
        <f t="shared" si="303"/>
        <v>0</v>
      </c>
      <c r="BI451" s="51"/>
      <c r="BJ451" s="51">
        <f t="shared" si="304"/>
        <v>6</v>
      </c>
      <c r="BK451" s="57">
        <f t="shared" si="305"/>
        <v>0</v>
      </c>
    </row>
    <row r="452" spans="1:63" x14ac:dyDescent="0.3">
      <c r="A452" s="99" t="s">
        <v>5</v>
      </c>
      <c r="B452" s="99" t="s">
        <v>271</v>
      </c>
      <c r="C452" s="100">
        <v>870</v>
      </c>
      <c r="D452" s="99" t="s">
        <v>536</v>
      </c>
      <c r="E452" s="99" t="s">
        <v>512</v>
      </c>
      <c r="F452" s="99" t="s">
        <v>458</v>
      </c>
      <c r="G452" s="100" t="s">
        <v>522</v>
      </c>
      <c r="H452" s="100">
        <v>17213</v>
      </c>
      <c r="I452" s="99" t="s">
        <v>276</v>
      </c>
      <c r="J452" s="42">
        <v>3</v>
      </c>
      <c r="K452" s="42">
        <v>0</v>
      </c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93">
        <f t="shared" si="289"/>
        <v>3</v>
      </c>
      <c r="W452" s="50">
        <v>0</v>
      </c>
      <c r="X452" s="50">
        <v>0</v>
      </c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93">
        <f t="shared" si="290"/>
        <v>0</v>
      </c>
      <c r="AJ452" s="50">
        <v>0</v>
      </c>
      <c r="AK452" s="50">
        <v>0</v>
      </c>
      <c r="AL452" s="50"/>
      <c r="AM452" s="50"/>
      <c r="AN452" s="50"/>
      <c r="AO452" s="50"/>
      <c r="AP452" s="50"/>
      <c r="AQ452" s="50"/>
      <c r="AR452" s="50"/>
      <c r="AS452" s="50"/>
      <c r="AT452" s="50"/>
      <c r="AU452" s="50"/>
      <c r="AV452" s="93">
        <f t="shared" si="291"/>
        <v>0</v>
      </c>
      <c r="AW452" s="50">
        <f t="shared" si="292"/>
        <v>3</v>
      </c>
      <c r="AX452" s="50">
        <f t="shared" si="293"/>
        <v>0</v>
      </c>
      <c r="AY452" s="50">
        <f t="shared" si="294"/>
        <v>0</v>
      </c>
      <c r="AZ452" s="50">
        <f t="shared" si="295"/>
        <v>0</v>
      </c>
      <c r="BA452" s="50">
        <f t="shared" si="296"/>
        <v>0</v>
      </c>
      <c r="BB452" s="50">
        <f t="shared" si="297"/>
        <v>0</v>
      </c>
      <c r="BC452" s="50">
        <f t="shared" si="298"/>
        <v>0</v>
      </c>
      <c r="BD452" s="50">
        <f t="shared" si="299"/>
        <v>0</v>
      </c>
      <c r="BE452" s="50">
        <f t="shared" si="300"/>
        <v>0</v>
      </c>
      <c r="BF452" s="50">
        <f t="shared" si="301"/>
        <v>0</v>
      </c>
      <c r="BG452" s="50">
        <f t="shared" si="302"/>
        <v>0</v>
      </c>
      <c r="BH452" s="50">
        <f t="shared" si="303"/>
        <v>0</v>
      </c>
      <c r="BI452" s="51"/>
      <c r="BJ452" s="51">
        <f t="shared" si="304"/>
        <v>3</v>
      </c>
      <c r="BK452" s="57">
        <f t="shared" si="305"/>
        <v>0</v>
      </c>
    </row>
    <row r="453" spans="1:63" x14ac:dyDescent="0.3">
      <c r="A453" s="99" t="s">
        <v>5</v>
      </c>
      <c r="B453" s="99" t="s">
        <v>271</v>
      </c>
      <c r="C453" s="100">
        <v>0</v>
      </c>
      <c r="D453" s="99" t="s">
        <v>743</v>
      </c>
      <c r="E453" s="99" t="s">
        <v>520</v>
      </c>
      <c r="F453" s="99" t="s">
        <v>518</v>
      </c>
      <c r="G453" s="100" t="s">
        <v>526</v>
      </c>
      <c r="H453" s="100">
        <v>17317</v>
      </c>
      <c r="I453" s="99" t="s">
        <v>836</v>
      </c>
      <c r="J453" s="42">
        <v>0</v>
      </c>
      <c r="K453" s="42">
        <v>0</v>
      </c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93">
        <f t="shared" si="289"/>
        <v>0</v>
      </c>
      <c r="W453" s="50">
        <v>0</v>
      </c>
      <c r="X453" s="50">
        <v>0</v>
      </c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93">
        <f t="shared" si="290"/>
        <v>0</v>
      </c>
      <c r="AJ453" s="50">
        <v>0</v>
      </c>
      <c r="AK453" s="50">
        <v>0</v>
      </c>
      <c r="AL453" s="50"/>
      <c r="AM453" s="50"/>
      <c r="AN453" s="50"/>
      <c r="AO453" s="50"/>
      <c r="AP453" s="50"/>
      <c r="AQ453" s="50"/>
      <c r="AR453" s="50"/>
      <c r="AS453" s="50"/>
      <c r="AT453" s="50"/>
      <c r="AU453" s="50"/>
      <c r="AV453" s="93">
        <f t="shared" si="291"/>
        <v>0</v>
      </c>
      <c r="AW453" s="50">
        <f t="shared" si="292"/>
        <v>0</v>
      </c>
      <c r="AX453" s="50">
        <f t="shared" si="293"/>
        <v>0</v>
      </c>
      <c r="AY453" s="50">
        <f t="shared" si="294"/>
        <v>0</v>
      </c>
      <c r="AZ453" s="50">
        <f t="shared" si="295"/>
        <v>0</v>
      </c>
      <c r="BA453" s="50">
        <f t="shared" si="296"/>
        <v>0</v>
      </c>
      <c r="BB453" s="50">
        <f t="shared" si="297"/>
        <v>0</v>
      </c>
      <c r="BC453" s="50">
        <f t="shared" si="298"/>
        <v>0</v>
      </c>
      <c r="BD453" s="50">
        <f t="shared" si="299"/>
        <v>0</v>
      </c>
      <c r="BE453" s="50">
        <f t="shared" si="300"/>
        <v>0</v>
      </c>
      <c r="BF453" s="50">
        <f t="shared" si="301"/>
        <v>0</v>
      </c>
      <c r="BG453" s="50">
        <f t="shared" si="302"/>
        <v>0</v>
      </c>
      <c r="BH453" s="50">
        <f t="shared" si="303"/>
        <v>0</v>
      </c>
      <c r="BI453" s="51"/>
      <c r="BJ453" s="51">
        <f t="shared" si="304"/>
        <v>0</v>
      </c>
      <c r="BK453" s="57">
        <f t="shared" si="305"/>
        <v>0</v>
      </c>
    </row>
    <row r="454" spans="1:63" x14ac:dyDescent="0.3">
      <c r="A454" s="99" t="s">
        <v>70</v>
      </c>
      <c r="B454" s="99" t="s">
        <v>97</v>
      </c>
      <c r="C454" s="100">
        <v>1672</v>
      </c>
      <c r="D454" s="99" t="s">
        <v>609</v>
      </c>
      <c r="E454" s="99" t="s">
        <v>70</v>
      </c>
      <c r="F454" s="99" t="s">
        <v>71</v>
      </c>
      <c r="G454" s="100" t="s">
        <v>522</v>
      </c>
      <c r="H454" s="100">
        <v>17455</v>
      </c>
      <c r="I454" s="99" t="s">
        <v>837</v>
      </c>
      <c r="J454" s="42">
        <v>10</v>
      </c>
      <c r="K454" s="42">
        <v>0</v>
      </c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93">
        <f t="shared" si="289"/>
        <v>10</v>
      </c>
      <c r="W454" s="50">
        <v>0</v>
      </c>
      <c r="X454" s="50">
        <v>0</v>
      </c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93">
        <f t="shared" si="290"/>
        <v>0</v>
      </c>
      <c r="AJ454" s="50">
        <v>0</v>
      </c>
      <c r="AK454" s="50">
        <v>0</v>
      </c>
      <c r="AL454" s="50"/>
      <c r="AM454" s="50"/>
      <c r="AN454" s="50"/>
      <c r="AO454" s="50"/>
      <c r="AP454" s="50"/>
      <c r="AQ454" s="50"/>
      <c r="AR454" s="50"/>
      <c r="AS454" s="50"/>
      <c r="AT454" s="50"/>
      <c r="AU454" s="50"/>
      <c r="AV454" s="93">
        <f t="shared" si="291"/>
        <v>0</v>
      </c>
      <c r="AW454" s="50">
        <f t="shared" si="292"/>
        <v>10</v>
      </c>
      <c r="AX454" s="50">
        <f t="shared" si="293"/>
        <v>0</v>
      </c>
      <c r="AY454" s="50">
        <f t="shared" si="294"/>
        <v>0</v>
      </c>
      <c r="AZ454" s="50">
        <f t="shared" si="295"/>
        <v>0</v>
      </c>
      <c r="BA454" s="50">
        <f t="shared" si="296"/>
        <v>0</v>
      </c>
      <c r="BB454" s="50">
        <f t="shared" si="297"/>
        <v>0</v>
      </c>
      <c r="BC454" s="50">
        <f t="shared" si="298"/>
        <v>0</v>
      </c>
      <c r="BD454" s="50">
        <f t="shared" si="299"/>
        <v>0</v>
      </c>
      <c r="BE454" s="50">
        <f t="shared" si="300"/>
        <v>0</v>
      </c>
      <c r="BF454" s="50">
        <f t="shared" si="301"/>
        <v>0</v>
      </c>
      <c r="BG454" s="50">
        <f t="shared" si="302"/>
        <v>0</v>
      </c>
      <c r="BH454" s="50">
        <f t="shared" si="303"/>
        <v>0</v>
      </c>
      <c r="BI454" s="51"/>
      <c r="BJ454" s="51">
        <f t="shared" si="304"/>
        <v>10</v>
      </c>
      <c r="BK454" s="57">
        <f t="shared" si="305"/>
        <v>0</v>
      </c>
    </row>
    <row r="455" spans="1:63" x14ac:dyDescent="0.3">
      <c r="A455" s="99" t="s">
        <v>5</v>
      </c>
      <c r="B455" s="99" t="s">
        <v>106</v>
      </c>
      <c r="C455" s="100">
        <v>0</v>
      </c>
      <c r="D455" s="99" t="s">
        <v>743</v>
      </c>
      <c r="E455" s="99" t="s">
        <v>520</v>
      </c>
      <c r="F455" s="99" t="s">
        <v>518</v>
      </c>
      <c r="G455" s="100" t="s">
        <v>745</v>
      </c>
      <c r="H455" s="100">
        <v>17558</v>
      </c>
      <c r="I455" s="99" t="s">
        <v>838</v>
      </c>
      <c r="J455" s="42">
        <v>0</v>
      </c>
      <c r="K455" s="42">
        <v>0</v>
      </c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93">
        <f t="shared" si="289"/>
        <v>0</v>
      </c>
      <c r="W455" s="50">
        <v>0</v>
      </c>
      <c r="X455" s="50">
        <v>0</v>
      </c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93">
        <f t="shared" si="290"/>
        <v>0</v>
      </c>
      <c r="AJ455" s="50">
        <v>0</v>
      </c>
      <c r="AK455" s="50">
        <v>0</v>
      </c>
      <c r="AL455" s="50"/>
      <c r="AM455" s="50"/>
      <c r="AN455" s="50"/>
      <c r="AO455" s="50"/>
      <c r="AP455" s="50"/>
      <c r="AQ455" s="50"/>
      <c r="AR455" s="50"/>
      <c r="AS455" s="50"/>
      <c r="AT455" s="50"/>
      <c r="AU455" s="50"/>
      <c r="AV455" s="93">
        <f t="shared" si="291"/>
        <v>0</v>
      </c>
      <c r="AW455" s="50">
        <f t="shared" si="292"/>
        <v>0</v>
      </c>
      <c r="AX455" s="50">
        <f t="shared" si="293"/>
        <v>0</v>
      </c>
      <c r="AY455" s="50">
        <f t="shared" si="294"/>
        <v>0</v>
      </c>
      <c r="AZ455" s="50">
        <f t="shared" si="295"/>
        <v>0</v>
      </c>
      <c r="BA455" s="50">
        <f t="shared" si="296"/>
        <v>0</v>
      </c>
      <c r="BB455" s="50">
        <f t="shared" si="297"/>
        <v>0</v>
      </c>
      <c r="BC455" s="50">
        <f t="shared" si="298"/>
        <v>0</v>
      </c>
      <c r="BD455" s="50">
        <f t="shared" si="299"/>
        <v>0</v>
      </c>
      <c r="BE455" s="50">
        <f t="shared" si="300"/>
        <v>0</v>
      </c>
      <c r="BF455" s="50">
        <f t="shared" si="301"/>
        <v>0</v>
      </c>
      <c r="BG455" s="50">
        <f t="shared" si="302"/>
        <v>0</v>
      </c>
      <c r="BH455" s="50">
        <f t="shared" si="303"/>
        <v>0</v>
      </c>
      <c r="BI455" s="51"/>
      <c r="BJ455" s="51">
        <f t="shared" si="304"/>
        <v>0</v>
      </c>
      <c r="BK455" s="57">
        <f t="shared" si="305"/>
        <v>0</v>
      </c>
    </row>
    <row r="456" spans="1:63" x14ac:dyDescent="0.3">
      <c r="A456" s="99" t="s">
        <v>463</v>
      </c>
      <c r="B456" s="99" t="s">
        <v>25</v>
      </c>
      <c r="C456" s="100">
        <v>871</v>
      </c>
      <c r="D456" s="99" t="s">
        <v>630</v>
      </c>
      <c r="E456" s="99" t="s">
        <v>463</v>
      </c>
      <c r="F456" s="99" t="s">
        <v>25</v>
      </c>
      <c r="G456" s="100" t="s">
        <v>522</v>
      </c>
      <c r="H456" s="100">
        <v>17569</v>
      </c>
      <c r="I456" s="99" t="s">
        <v>839</v>
      </c>
      <c r="J456" s="42">
        <v>0</v>
      </c>
      <c r="K456" s="42">
        <v>0</v>
      </c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93">
        <f t="shared" si="289"/>
        <v>0</v>
      </c>
      <c r="W456" s="50">
        <v>0</v>
      </c>
      <c r="X456" s="50">
        <v>0</v>
      </c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93">
        <f t="shared" si="290"/>
        <v>0</v>
      </c>
      <c r="AJ456" s="50">
        <v>0</v>
      </c>
      <c r="AK456" s="50">
        <v>0</v>
      </c>
      <c r="AL456" s="50"/>
      <c r="AM456" s="50"/>
      <c r="AN456" s="50"/>
      <c r="AO456" s="50"/>
      <c r="AP456" s="50"/>
      <c r="AQ456" s="50"/>
      <c r="AR456" s="50"/>
      <c r="AS456" s="50"/>
      <c r="AT456" s="50"/>
      <c r="AU456" s="50"/>
      <c r="AV456" s="93">
        <f t="shared" si="291"/>
        <v>0</v>
      </c>
      <c r="AW456" s="50">
        <f t="shared" si="292"/>
        <v>0</v>
      </c>
      <c r="AX456" s="50">
        <f t="shared" si="293"/>
        <v>0</v>
      </c>
      <c r="AY456" s="50">
        <f t="shared" si="294"/>
        <v>0</v>
      </c>
      <c r="AZ456" s="50">
        <f t="shared" si="295"/>
        <v>0</v>
      </c>
      <c r="BA456" s="50">
        <f t="shared" si="296"/>
        <v>0</v>
      </c>
      <c r="BB456" s="50">
        <f t="shared" si="297"/>
        <v>0</v>
      </c>
      <c r="BC456" s="50">
        <f t="shared" si="298"/>
        <v>0</v>
      </c>
      <c r="BD456" s="50">
        <f t="shared" si="299"/>
        <v>0</v>
      </c>
      <c r="BE456" s="50">
        <f t="shared" si="300"/>
        <v>0</v>
      </c>
      <c r="BF456" s="50">
        <f t="shared" si="301"/>
        <v>0</v>
      </c>
      <c r="BG456" s="50">
        <f t="shared" si="302"/>
        <v>0</v>
      </c>
      <c r="BH456" s="50">
        <f t="shared" si="303"/>
        <v>0</v>
      </c>
      <c r="BI456" s="51"/>
      <c r="BJ456" s="51">
        <f t="shared" si="304"/>
        <v>0</v>
      </c>
      <c r="BK456" s="57">
        <f t="shared" si="305"/>
        <v>0</v>
      </c>
    </row>
    <row r="457" spans="1:63" x14ac:dyDescent="0.3">
      <c r="A457" s="99" t="s">
        <v>463</v>
      </c>
      <c r="B457" s="99" t="s">
        <v>385</v>
      </c>
      <c r="C457" s="100">
        <v>871</v>
      </c>
      <c r="D457" s="99" t="s">
        <v>630</v>
      </c>
      <c r="E457" s="99" t="s">
        <v>463</v>
      </c>
      <c r="F457" s="99" t="s">
        <v>385</v>
      </c>
      <c r="G457" s="100" t="s">
        <v>522</v>
      </c>
      <c r="H457" s="100">
        <v>17570</v>
      </c>
      <c r="I457" s="99" t="s">
        <v>840</v>
      </c>
      <c r="J457" s="42">
        <v>3</v>
      </c>
      <c r="K457" s="42">
        <v>0</v>
      </c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93">
        <f t="shared" si="289"/>
        <v>3</v>
      </c>
      <c r="W457" s="50">
        <v>0</v>
      </c>
      <c r="X457" s="50">
        <v>0</v>
      </c>
      <c r="Y457" s="50"/>
      <c r="Z457" s="50"/>
      <c r="AA457" s="50"/>
      <c r="AB457" s="50"/>
      <c r="AC457" s="50"/>
      <c r="AD457" s="50"/>
      <c r="AE457" s="50"/>
      <c r="AF457" s="50"/>
      <c r="AG457" s="50"/>
      <c r="AH457" s="50"/>
      <c r="AI457" s="93">
        <f t="shared" si="290"/>
        <v>0</v>
      </c>
      <c r="AJ457" s="50">
        <v>0</v>
      </c>
      <c r="AK457" s="50">
        <v>0</v>
      </c>
      <c r="AL457" s="50"/>
      <c r="AM457" s="50"/>
      <c r="AN457" s="50"/>
      <c r="AO457" s="50"/>
      <c r="AP457" s="50"/>
      <c r="AQ457" s="50"/>
      <c r="AR457" s="50"/>
      <c r="AS457" s="50"/>
      <c r="AT457" s="50"/>
      <c r="AU457" s="50"/>
      <c r="AV457" s="93">
        <f t="shared" si="291"/>
        <v>0</v>
      </c>
      <c r="AW457" s="50">
        <f t="shared" si="292"/>
        <v>3</v>
      </c>
      <c r="AX457" s="50">
        <f t="shared" si="293"/>
        <v>0</v>
      </c>
      <c r="AY457" s="50">
        <f t="shared" si="294"/>
        <v>0</v>
      </c>
      <c r="AZ457" s="50">
        <f t="shared" si="295"/>
        <v>0</v>
      </c>
      <c r="BA457" s="50">
        <f t="shared" si="296"/>
        <v>0</v>
      </c>
      <c r="BB457" s="50">
        <f t="shared" si="297"/>
        <v>0</v>
      </c>
      <c r="BC457" s="50">
        <f t="shared" si="298"/>
        <v>0</v>
      </c>
      <c r="BD457" s="50">
        <f t="shared" si="299"/>
        <v>0</v>
      </c>
      <c r="BE457" s="50">
        <f t="shared" si="300"/>
        <v>0</v>
      </c>
      <c r="BF457" s="50">
        <f t="shared" si="301"/>
        <v>0</v>
      </c>
      <c r="BG457" s="50">
        <f t="shared" si="302"/>
        <v>0</v>
      </c>
      <c r="BH457" s="50">
        <f t="shared" si="303"/>
        <v>0</v>
      </c>
      <c r="BI457" s="51"/>
      <c r="BJ457" s="51">
        <f t="shared" si="304"/>
        <v>3</v>
      </c>
      <c r="BK457" s="57">
        <f t="shared" si="305"/>
        <v>0</v>
      </c>
    </row>
    <row r="458" spans="1:63" x14ac:dyDescent="0.3">
      <c r="A458" s="99" t="s">
        <v>463</v>
      </c>
      <c r="B458" s="99" t="s">
        <v>25</v>
      </c>
      <c r="C458" s="100">
        <v>871</v>
      </c>
      <c r="D458" s="99" t="s">
        <v>630</v>
      </c>
      <c r="E458" s="99" t="s">
        <v>463</v>
      </c>
      <c r="F458" s="99" t="s">
        <v>25</v>
      </c>
      <c r="G458" s="100" t="s">
        <v>522</v>
      </c>
      <c r="H458" s="100">
        <v>17571</v>
      </c>
      <c r="I458" s="99" t="s">
        <v>841</v>
      </c>
      <c r="J458" s="42">
        <v>2</v>
      </c>
      <c r="K458" s="42">
        <v>0</v>
      </c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93">
        <f t="shared" si="289"/>
        <v>2</v>
      </c>
      <c r="W458" s="50">
        <v>0</v>
      </c>
      <c r="X458" s="50">
        <v>0</v>
      </c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93">
        <f t="shared" si="290"/>
        <v>0</v>
      </c>
      <c r="AJ458" s="50">
        <v>0</v>
      </c>
      <c r="AK458" s="50">
        <v>0</v>
      </c>
      <c r="AL458" s="50"/>
      <c r="AM458" s="50"/>
      <c r="AN458" s="50"/>
      <c r="AO458" s="50"/>
      <c r="AP458" s="50"/>
      <c r="AQ458" s="50"/>
      <c r="AR458" s="50"/>
      <c r="AS458" s="50"/>
      <c r="AT458" s="50"/>
      <c r="AU458" s="50"/>
      <c r="AV458" s="93">
        <f t="shared" si="291"/>
        <v>0</v>
      </c>
      <c r="AW458" s="50">
        <f t="shared" si="292"/>
        <v>2</v>
      </c>
      <c r="AX458" s="50">
        <f t="shared" si="293"/>
        <v>0</v>
      </c>
      <c r="AY458" s="50">
        <f t="shared" si="294"/>
        <v>0</v>
      </c>
      <c r="AZ458" s="50">
        <f t="shared" si="295"/>
        <v>0</v>
      </c>
      <c r="BA458" s="50">
        <f t="shared" si="296"/>
        <v>0</v>
      </c>
      <c r="BB458" s="50">
        <f t="shared" si="297"/>
        <v>0</v>
      </c>
      <c r="BC458" s="50">
        <f t="shared" si="298"/>
        <v>0</v>
      </c>
      <c r="BD458" s="50">
        <f t="shared" si="299"/>
        <v>0</v>
      </c>
      <c r="BE458" s="50">
        <f t="shared" si="300"/>
        <v>0</v>
      </c>
      <c r="BF458" s="50">
        <f t="shared" si="301"/>
        <v>0</v>
      </c>
      <c r="BG458" s="50">
        <f t="shared" si="302"/>
        <v>0</v>
      </c>
      <c r="BH458" s="50">
        <f t="shared" si="303"/>
        <v>0</v>
      </c>
      <c r="BI458" s="51"/>
      <c r="BJ458" s="51">
        <f t="shared" si="304"/>
        <v>2</v>
      </c>
      <c r="BK458" s="57">
        <f t="shared" si="305"/>
        <v>0</v>
      </c>
    </row>
    <row r="459" spans="1:63" x14ac:dyDescent="0.3">
      <c r="A459" s="99" t="s">
        <v>463</v>
      </c>
      <c r="B459" s="99" t="s">
        <v>25</v>
      </c>
      <c r="C459" s="100">
        <v>871</v>
      </c>
      <c r="D459" s="99" t="s">
        <v>630</v>
      </c>
      <c r="E459" s="99" t="s">
        <v>463</v>
      </c>
      <c r="F459" s="99" t="s">
        <v>25</v>
      </c>
      <c r="G459" s="100" t="s">
        <v>522</v>
      </c>
      <c r="H459" s="100">
        <v>17572</v>
      </c>
      <c r="I459" s="99" t="s">
        <v>842</v>
      </c>
      <c r="J459" s="42">
        <v>1</v>
      </c>
      <c r="K459" s="42">
        <v>0</v>
      </c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93">
        <f t="shared" si="289"/>
        <v>1</v>
      </c>
      <c r="W459" s="50">
        <v>0</v>
      </c>
      <c r="X459" s="50">
        <v>0</v>
      </c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93">
        <f t="shared" si="290"/>
        <v>0</v>
      </c>
      <c r="AJ459" s="50">
        <v>0</v>
      </c>
      <c r="AK459" s="50">
        <v>0</v>
      </c>
      <c r="AL459" s="50"/>
      <c r="AM459" s="50"/>
      <c r="AN459" s="50"/>
      <c r="AO459" s="50"/>
      <c r="AP459" s="50"/>
      <c r="AQ459" s="50"/>
      <c r="AR459" s="50"/>
      <c r="AS459" s="50"/>
      <c r="AT459" s="50"/>
      <c r="AU459" s="50"/>
      <c r="AV459" s="93">
        <f t="shared" si="291"/>
        <v>0</v>
      </c>
      <c r="AW459" s="50">
        <f t="shared" si="292"/>
        <v>1</v>
      </c>
      <c r="AX459" s="50">
        <f t="shared" si="293"/>
        <v>0</v>
      </c>
      <c r="AY459" s="50">
        <f t="shared" si="294"/>
        <v>0</v>
      </c>
      <c r="AZ459" s="50">
        <f t="shared" si="295"/>
        <v>0</v>
      </c>
      <c r="BA459" s="50">
        <f t="shared" si="296"/>
        <v>0</v>
      </c>
      <c r="BB459" s="50">
        <f t="shared" si="297"/>
        <v>0</v>
      </c>
      <c r="BC459" s="50">
        <f t="shared" si="298"/>
        <v>0</v>
      </c>
      <c r="BD459" s="50">
        <f t="shared" si="299"/>
        <v>0</v>
      </c>
      <c r="BE459" s="50">
        <f t="shared" si="300"/>
        <v>0</v>
      </c>
      <c r="BF459" s="50">
        <f t="shared" si="301"/>
        <v>0</v>
      </c>
      <c r="BG459" s="50">
        <f t="shared" si="302"/>
        <v>0</v>
      </c>
      <c r="BH459" s="50">
        <f t="shared" si="303"/>
        <v>0</v>
      </c>
      <c r="BI459" s="51"/>
      <c r="BJ459" s="51">
        <f t="shared" si="304"/>
        <v>1</v>
      </c>
      <c r="BK459" s="57">
        <f t="shared" si="305"/>
        <v>0</v>
      </c>
    </row>
    <row r="460" spans="1:63" x14ac:dyDescent="0.3">
      <c r="A460" s="99" t="s">
        <v>463</v>
      </c>
      <c r="B460" s="99" t="s">
        <v>294</v>
      </c>
      <c r="C460" s="100">
        <v>871</v>
      </c>
      <c r="D460" s="99" t="s">
        <v>630</v>
      </c>
      <c r="E460" s="99" t="s">
        <v>463</v>
      </c>
      <c r="F460" s="99" t="s">
        <v>294</v>
      </c>
      <c r="G460" s="100" t="s">
        <v>522</v>
      </c>
      <c r="H460" s="100">
        <v>17685</v>
      </c>
      <c r="I460" s="99" t="s">
        <v>843</v>
      </c>
      <c r="J460" s="42">
        <v>0</v>
      </c>
      <c r="K460" s="42">
        <v>1</v>
      </c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93">
        <f t="shared" si="289"/>
        <v>1</v>
      </c>
      <c r="W460" s="50">
        <v>0</v>
      </c>
      <c r="X460" s="50">
        <v>0</v>
      </c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93">
        <f t="shared" si="290"/>
        <v>0</v>
      </c>
      <c r="AJ460" s="50">
        <v>0</v>
      </c>
      <c r="AK460" s="50">
        <v>0</v>
      </c>
      <c r="AL460" s="50"/>
      <c r="AM460" s="50"/>
      <c r="AN460" s="50"/>
      <c r="AO460" s="50"/>
      <c r="AP460" s="50"/>
      <c r="AQ460" s="50"/>
      <c r="AR460" s="50"/>
      <c r="AS460" s="50"/>
      <c r="AT460" s="50"/>
      <c r="AU460" s="50"/>
      <c r="AV460" s="93">
        <f t="shared" si="291"/>
        <v>0</v>
      </c>
      <c r="AW460" s="50">
        <f t="shared" si="292"/>
        <v>0</v>
      </c>
      <c r="AX460" s="50">
        <f t="shared" si="293"/>
        <v>1</v>
      </c>
      <c r="AY460" s="50">
        <f t="shared" si="294"/>
        <v>0</v>
      </c>
      <c r="AZ460" s="50">
        <f t="shared" si="295"/>
        <v>0</v>
      </c>
      <c r="BA460" s="50">
        <f t="shared" si="296"/>
        <v>0</v>
      </c>
      <c r="BB460" s="50">
        <f t="shared" si="297"/>
        <v>0</v>
      </c>
      <c r="BC460" s="50">
        <f t="shared" si="298"/>
        <v>0</v>
      </c>
      <c r="BD460" s="50">
        <f t="shared" si="299"/>
        <v>0</v>
      </c>
      <c r="BE460" s="50">
        <f t="shared" si="300"/>
        <v>0</v>
      </c>
      <c r="BF460" s="50">
        <f t="shared" si="301"/>
        <v>0</v>
      </c>
      <c r="BG460" s="50">
        <f t="shared" si="302"/>
        <v>0</v>
      </c>
      <c r="BH460" s="50">
        <f t="shared" si="303"/>
        <v>0</v>
      </c>
      <c r="BI460" s="51"/>
      <c r="BJ460" s="51">
        <f t="shared" si="304"/>
        <v>1</v>
      </c>
      <c r="BK460" s="57">
        <f t="shared" si="305"/>
        <v>0</v>
      </c>
    </row>
    <row r="461" spans="1:63" x14ac:dyDescent="0.3">
      <c r="A461" s="99" t="s">
        <v>5</v>
      </c>
      <c r="B461" s="99" t="s">
        <v>106</v>
      </c>
      <c r="C461" s="100">
        <v>0</v>
      </c>
      <c r="D461" s="99" t="s">
        <v>743</v>
      </c>
      <c r="E461" s="99" t="s">
        <v>520</v>
      </c>
      <c r="F461" s="99" t="s">
        <v>518</v>
      </c>
      <c r="G461" s="100" t="s">
        <v>745</v>
      </c>
      <c r="H461" s="100">
        <v>18051</v>
      </c>
      <c r="I461" s="99" t="s">
        <v>844</v>
      </c>
      <c r="J461" s="42">
        <v>0</v>
      </c>
      <c r="K461" s="42">
        <v>0</v>
      </c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93">
        <f t="shared" si="289"/>
        <v>0</v>
      </c>
      <c r="W461" s="50">
        <v>0</v>
      </c>
      <c r="X461" s="50">
        <v>0</v>
      </c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93">
        <f t="shared" si="290"/>
        <v>0</v>
      </c>
      <c r="AJ461" s="50">
        <v>0</v>
      </c>
      <c r="AK461" s="50">
        <v>0</v>
      </c>
      <c r="AL461" s="50"/>
      <c r="AM461" s="50"/>
      <c r="AN461" s="50"/>
      <c r="AO461" s="50"/>
      <c r="AP461" s="50"/>
      <c r="AQ461" s="50"/>
      <c r="AR461" s="50"/>
      <c r="AS461" s="50"/>
      <c r="AT461" s="50"/>
      <c r="AU461" s="50"/>
      <c r="AV461" s="93">
        <f t="shared" si="291"/>
        <v>0</v>
      </c>
      <c r="AW461" s="50">
        <f t="shared" si="292"/>
        <v>0</v>
      </c>
      <c r="AX461" s="50">
        <f t="shared" si="293"/>
        <v>0</v>
      </c>
      <c r="AY461" s="50">
        <f t="shared" si="294"/>
        <v>0</v>
      </c>
      <c r="AZ461" s="50">
        <f t="shared" si="295"/>
        <v>0</v>
      </c>
      <c r="BA461" s="50">
        <f t="shared" si="296"/>
        <v>0</v>
      </c>
      <c r="BB461" s="50">
        <f t="shared" si="297"/>
        <v>0</v>
      </c>
      <c r="BC461" s="50">
        <f t="shared" si="298"/>
        <v>0</v>
      </c>
      <c r="BD461" s="50">
        <f t="shared" si="299"/>
        <v>0</v>
      </c>
      <c r="BE461" s="50">
        <f t="shared" si="300"/>
        <v>0</v>
      </c>
      <c r="BF461" s="50">
        <f t="shared" si="301"/>
        <v>0</v>
      </c>
      <c r="BG461" s="50">
        <f t="shared" si="302"/>
        <v>0</v>
      </c>
      <c r="BH461" s="50">
        <f t="shared" si="303"/>
        <v>0</v>
      </c>
      <c r="BI461" s="51"/>
      <c r="BJ461" s="51">
        <f t="shared" si="304"/>
        <v>0</v>
      </c>
      <c r="BK461" s="57">
        <f t="shared" si="305"/>
        <v>0</v>
      </c>
    </row>
    <row r="462" spans="1:63" x14ac:dyDescent="0.3">
      <c r="A462" s="99" t="s">
        <v>5</v>
      </c>
      <c r="B462" s="99" t="s">
        <v>106</v>
      </c>
      <c r="C462" s="100">
        <v>0</v>
      </c>
      <c r="D462" s="99" t="s">
        <v>743</v>
      </c>
      <c r="E462" s="99" t="s">
        <v>520</v>
      </c>
      <c r="F462" s="99" t="s">
        <v>518</v>
      </c>
      <c r="G462" s="100" t="s">
        <v>745</v>
      </c>
      <c r="H462" s="100">
        <v>18054</v>
      </c>
      <c r="I462" s="99" t="s">
        <v>844</v>
      </c>
      <c r="J462" s="42">
        <v>0</v>
      </c>
      <c r="K462" s="42">
        <v>0</v>
      </c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93">
        <f t="shared" si="289"/>
        <v>0</v>
      </c>
      <c r="W462" s="50">
        <v>0</v>
      </c>
      <c r="X462" s="50">
        <v>0</v>
      </c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93">
        <f t="shared" si="290"/>
        <v>0</v>
      </c>
      <c r="AJ462" s="50">
        <v>0</v>
      </c>
      <c r="AK462" s="50">
        <v>0</v>
      </c>
      <c r="AL462" s="50"/>
      <c r="AM462" s="50"/>
      <c r="AN462" s="50"/>
      <c r="AO462" s="50"/>
      <c r="AP462" s="50"/>
      <c r="AQ462" s="50"/>
      <c r="AR462" s="50"/>
      <c r="AS462" s="50"/>
      <c r="AT462" s="50"/>
      <c r="AU462" s="50"/>
      <c r="AV462" s="93">
        <f t="shared" si="291"/>
        <v>0</v>
      </c>
      <c r="AW462" s="50">
        <f t="shared" si="292"/>
        <v>0</v>
      </c>
      <c r="AX462" s="50">
        <f t="shared" si="293"/>
        <v>0</v>
      </c>
      <c r="AY462" s="50">
        <f t="shared" si="294"/>
        <v>0</v>
      </c>
      <c r="AZ462" s="50">
        <f t="shared" si="295"/>
        <v>0</v>
      </c>
      <c r="BA462" s="50">
        <f t="shared" si="296"/>
        <v>0</v>
      </c>
      <c r="BB462" s="50">
        <f t="shared" si="297"/>
        <v>0</v>
      </c>
      <c r="BC462" s="50">
        <f t="shared" si="298"/>
        <v>0</v>
      </c>
      <c r="BD462" s="50">
        <f t="shared" si="299"/>
        <v>0</v>
      </c>
      <c r="BE462" s="50">
        <f t="shared" si="300"/>
        <v>0</v>
      </c>
      <c r="BF462" s="50">
        <f t="shared" si="301"/>
        <v>0</v>
      </c>
      <c r="BG462" s="50">
        <f t="shared" si="302"/>
        <v>0</v>
      </c>
      <c r="BH462" s="50">
        <f t="shared" si="303"/>
        <v>0</v>
      </c>
      <c r="BI462" s="51"/>
      <c r="BJ462" s="51">
        <f t="shared" si="304"/>
        <v>0</v>
      </c>
      <c r="BK462" s="57">
        <f t="shared" si="305"/>
        <v>0</v>
      </c>
    </row>
    <row r="463" spans="1:63" x14ac:dyDescent="0.3">
      <c r="A463" s="99" t="s">
        <v>5</v>
      </c>
      <c r="B463" s="99" t="s">
        <v>106</v>
      </c>
      <c r="C463" s="100">
        <v>0</v>
      </c>
      <c r="D463" s="99" t="s">
        <v>743</v>
      </c>
      <c r="E463" s="99" t="s">
        <v>520</v>
      </c>
      <c r="F463" s="99" t="s">
        <v>518</v>
      </c>
      <c r="G463" s="100" t="s">
        <v>745</v>
      </c>
      <c r="H463" s="100">
        <v>18117</v>
      </c>
      <c r="I463" s="99" t="s">
        <v>845</v>
      </c>
      <c r="J463" s="42">
        <v>0</v>
      </c>
      <c r="K463" s="42">
        <v>0</v>
      </c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93">
        <f t="shared" si="289"/>
        <v>0</v>
      </c>
      <c r="W463" s="50">
        <v>0</v>
      </c>
      <c r="X463" s="50">
        <v>0</v>
      </c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93">
        <f t="shared" si="290"/>
        <v>0</v>
      </c>
      <c r="AJ463" s="50">
        <v>0</v>
      </c>
      <c r="AK463" s="50">
        <v>0</v>
      </c>
      <c r="AL463" s="50"/>
      <c r="AM463" s="50"/>
      <c r="AN463" s="50"/>
      <c r="AO463" s="50"/>
      <c r="AP463" s="50"/>
      <c r="AQ463" s="50"/>
      <c r="AR463" s="50"/>
      <c r="AS463" s="50"/>
      <c r="AT463" s="50"/>
      <c r="AU463" s="50"/>
      <c r="AV463" s="93">
        <f t="shared" si="291"/>
        <v>0</v>
      </c>
      <c r="AW463" s="50">
        <f t="shared" si="292"/>
        <v>0</v>
      </c>
      <c r="AX463" s="50">
        <f t="shared" si="293"/>
        <v>0</v>
      </c>
      <c r="AY463" s="50">
        <f t="shared" si="294"/>
        <v>0</v>
      </c>
      <c r="AZ463" s="50">
        <f t="shared" si="295"/>
        <v>0</v>
      </c>
      <c r="BA463" s="50">
        <f t="shared" si="296"/>
        <v>0</v>
      </c>
      <c r="BB463" s="50">
        <f t="shared" si="297"/>
        <v>0</v>
      </c>
      <c r="BC463" s="50">
        <f t="shared" si="298"/>
        <v>0</v>
      </c>
      <c r="BD463" s="50">
        <f t="shared" si="299"/>
        <v>0</v>
      </c>
      <c r="BE463" s="50">
        <f t="shared" si="300"/>
        <v>0</v>
      </c>
      <c r="BF463" s="50">
        <f t="shared" si="301"/>
        <v>0</v>
      </c>
      <c r="BG463" s="50">
        <f t="shared" si="302"/>
        <v>0</v>
      </c>
      <c r="BH463" s="50">
        <f t="shared" si="303"/>
        <v>0</v>
      </c>
      <c r="BI463" s="51"/>
      <c r="BJ463" s="51">
        <f t="shared" si="304"/>
        <v>0</v>
      </c>
      <c r="BK463" s="57">
        <f t="shared" si="305"/>
        <v>0</v>
      </c>
    </row>
    <row r="464" spans="1:63" x14ac:dyDescent="0.3">
      <c r="A464" s="99" t="s">
        <v>193</v>
      </c>
      <c r="B464" s="99" t="s">
        <v>351</v>
      </c>
      <c r="C464" s="100">
        <v>1714</v>
      </c>
      <c r="D464" s="99" t="s">
        <v>577</v>
      </c>
      <c r="E464" s="99" t="s">
        <v>193</v>
      </c>
      <c r="F464" s="99" t="s">
        <v>513</v>
      </c>
      <c r="G464" s="100" t="s">
        <v>522</v>
      </c>
      <c r="H464" s="100">
        <v>18148</v>
      </c>
      <c r="I464" s="99" t="s">
        <v>359</v>
      </c>
      <c r="J464" s="42">
        <v>0</v>
      </c>
      <c r="K464" s="42">
        <v>0</v>
      </c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93">
        <f t="shared" si="289"/>
        <v>0</v>
      </c>
      <c r="W464" s="50">
        <v>0</v>
      </c>
      <c r="X464" s="50">
        <v>0</v>
      </c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93">
        <f t="shared" si="290"/>
        <v>0</v>
      </c>
      <c r="AJ464" s="50">
        <v>0</v>
      </c>
      <c r="AK464" s="50">
        <v>0</v>
      </c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93">
        <f t="shared" si="291"/>
        <v>0</v>
      </c>
      <c r="AW464" s="50">
        <f t="shared" si="292"/>
        <v>0</v>
      </c>
      <c r="AX464" s="50">
        <f t="shared" si="293"/>
        <v>0</v>
      </c>
      <c r="AY464" s="50">
        <f t="shared" si="294"/>
        <v>0</v>
      </c>
      <c r="AZ464" s="50">
        <f t="shared" si="295"/>
        <v>0</v>
      </c>
      <c r="BA464" s="50">
        <f t="shared" si="296"/>
        <v>0</v>
      </c>
      <c r="BB464" s="50">
        <f t="shared" si="297"/>
        <v>0</v>
      </c>
      <c r="BC464" s="50">
        <f t="shared" si="298"/>
        <v>0</v>
      </c>
      <c r="BD464" s="50">
        <f t="shared" si="299"/>
        <v>0</v>
      </c>
      <c r="BE464" s="50">
        <f t="shared" si="300"/>
        <v>0</v>
      </c>
      <c r="BF464" s="50">
        <f t="shared" si="301"/>
        <v>0</v>
      </c>
      <c r="BG464" s="50">
        <f t="shared" si="302"/>
        <v>0</v>
      </c>
      <c r="BH464" s="50">
        <f t="shared" si="303"/>
        <v>0</v>
      </c>
      <c r="BI464" s="51"/>
      <c r="BJ464" s="51">
        <f t="shared" si="304"/>
        <v>0</v>
      </c>
      <c r="BK464" s="57">
        <f t="shared" si="305"/>
        <v>0</v>
      </c>
    </row>
    <row r="465" spans="1:63" x14ac:dyDescent="0.3">
      <c r="A465" s="99" t="s">
        <v>5</v>
      </c>
      <c r="B465" s="99" t="s">
        <v>106</v>
      </c>
      <c r="C465" s="100">
        <v>0</v>
      </c>
      <c r="D465" s="99" t="s">
        <v>743</v>
      </c>
      <c r="E465" s="99" t="s">
        <v>520</v>
      </c>
      <c r="F465" s="99" t="s">
        <v>518</v>
      </c>
      <c r="G465" s="100" t="s">
        <v>526</v>
      </c>
      <c r="H465" s="100">
        <v>18246</v>
      </c>
      <c r="I465" s="99" t="s">
        <v>846</v>
      </c>
      <c r="J465" s="42">
        <v>0</v>
      </c>
      <c r="K465" s="42">
        <v>0</v>
      </c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93">
        <f t="shared" si="289"/>
        <v>0</v>
      </c>
      <c r="W465" s="50">
        <v>0</v>
      </c>
      <c r="X465" s="50">
        <v>0</v>
      </c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93">
        <f t="shared" si="290"/>
        <v>0</v>
      </c>
      <c r="AJ465" s="50">
        <v>0</v>
      </c>
      <c r="AK465" s="50">
        <v>0</v>
      </c>
      <c r="AL465" s="50"/>
      <c r="AM465" s="50"/>
      <c r="AN465" s="50"/>
      <c r="AO465" s="50"/>
      <c r="AP465" s="50"/>
      <c r="AQ465" s="50"/>
      <c r="AR465" s="50"/>
      <c r="AS465" s="50"/>
      <c r="AT465" s="50"/>
      <c r="AU465" s="50"/>
      <c r="AV465" s="93">
        <f t="shared" si="291"/>
        <v>0</v>
      </c>
      <c r="AW465" s="50">
        <f t="shared" si="292"/>
        <v>0</v>
      </c>
      <c r="AX465" s="50">
        <f t="shared" si="293"/>
        <v>0</v>
      </c>
      <c r="AY465" s="50">
        <f t="shared" si="294"/>
        <v>0</v>
      </c>
      <c r="AZ465" s="50">
        <f t="shared" si="295"/>
        <v>0</v>
      </c>
      <c r="BA465" s="50">
        <f t="shared" si="296"/>
        <v>0</v>
      </c>
      <c r="BB465" s="50">
        <f t="shared" si="297"/>
        <v>0</v>
      </c>
      <c r="BC465" s="50">
        <f t="shared" si="298"/>
        <v>0</v>
      </c>
      <c r="BD465" s="50">
        <f t="shared" si="299"/>
        <v>0</v>
      </c>
      <c r="BE465" s="50">
        <f t="shared" si="300"/>
        <v>0</v>
      </c>
      <c r="BF465" s="50">
        <f t="shared" si="301"/>
        <v>0</v>
      </c>
      <c r="BG465" s="50">
        <f t="shared" si="302"/>
        <v>0</v>
      </c>
      <c r="BH465" s="50">
        <f t="shared" si="303"/>
        <v>0</v>
      </c>
      <c r="BI465" s="51"/>
      <c r="BJ465" s="51">
        <f t="shared" si="304"/>
        <v>0</v>
      </c>
      <c r="BK465" s="57">
        <f t="shared" si="305"/>
        <v>0</v>
      </c>
    </row>
    <row r="466" spans="1:63" x14ac:dyDescent="0.3">
      <c r="A466" s="99" t="s">
        <v>5</v>
      </c>
      <c r="B466" s="99" t="s">
        <v>106</v>
      </c>
      <c r="C466" s="100">
        <v>0</v>
      </c>
      <c r="D466" s="99" t="s">
        <v>743</v>
      </c>
      <c r="E466" s="99" t="s">
        <v>743</v>
      </c>
      <c r="F466" s="99" t="s">
        <v>743</v>
      </c>
      <c r="G466" s="100" t="s">
        <v>526</v>
      </c>
      <c r="H466" s="100">
        <v>18344</v>
      </c>
      <c r="I466" s="99" t="s">
        <v>847</v>
      </c>
      <c r="J466" s="42">
        <v>0</v>
      </c>
      <c r="K466" s="42">
        <v>0</v>
      </c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93">
        <f t="shared" si="289"/>
        <v>0</v>
      </c>
      <c r="W466" s="50">
        <v>0</v>
      </c>
      <c r="X466" s="50">
        <v>0</v>
      </c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93">
        <f t="shared" si="290"/>
        <v>0</v>
      </c>
      <c r="AJ466" s="50">
        <v>0</v>
      </c>
      <c r="AK466" s="50">
        <v>0</v>
      </c>
      <c r="AL466" s="50"/>
      <c r="AM466" s="50"/>
      <c r="AN466" s="50"/>
      <c r="AO466" s="50"/>
      <c r="AP466" s="50"/>
      <c r="AQ466" s="50"/>
      <c r="AR466" s="50"/>
      <c r="AS466" s="50"/>
      <c r="AT466" s="50"/>
      <c r="AU466" s="50"/>
      <c r="AV466" s="93">
        <f t="shared" si="291"/>
        <v>0</v>
      </c>
      <c r="AW466" s="50">
        <f t="shared" si="292"/>
        <v>0</v>
      </c>
      <c r="AX466" s="50">
        <f t="shared" si="293"/>
        <v>0</v>
      </c>
      <c r="AY466" s="50">
        <f t="shared" si="294"/>
        <v>0</v>
      </c>
      <c r="AZ466" s="50">
        <f t="shared" si="295"/>
        <v>0</v>
      </c>
      <c r="BA466" s="50">
        <f t="shared" si="296"/>
        <v>0</v>
      </c>
      <c r="BB466" s="50">
        <f t="shared" si="297"/>
        <v>0</v>
      </c>
      <c r="BC466" s="50">
        <f t="shared" si="298"/>
        <v>0</v>
      </c>
      <c r="BD466" s="50">
        <f t="shared" si="299"/>
        <v>0</v>
      </c>
      <c r="BE466" s="50">
        <f t="shared" si="300"/>
        <v>0</v>
      </c>
      <c r="BF466" s="50">
        <f t="shared" si="301"/>
        <v>0</v>
      </c>
      <c r="BG466" s="50">
        <f t="shared" si="302"/>
        <v>0</v>
      </c>
      <c r="BH466" s="50">
        <f t="shared" si="303"/>
        <v>0</v>
      </c>
      <c r="BI466" s="51"/>
      <c r="BJ466" s="51">
        <f t="shared" si="304"/>
        <v>0</v>
      </c>
      <c r="BK466" s="57">
        <f t="shared" si="305"/>
        <v>0</v>
      </c>
    </row>
    <row r="467" spans="1:63" x14ac:dyDescent="0.3">
      <c r="A467" s="99" t="s">
        <v>193</v>
      </c>
      <c r="B467" s="99" t="s">
        <v>338</v>
      </c>
      <c r="C467" s="100">
        <v>1714</v>
      </c>
      <c r="D467" s="99" t="s">
        <v>577</v>
      </c>
      <c r="E467" s="99" t="s">
        <v>193</v>
      </c>
      <c r="F467" s="99" t="s">
        <v>342</v>
      </c>
      <c r="G467" s="100" t="s">
        <v>522</v>
      </c>
      <c r="H467" s="100">
        <v>18573</v>
      </c>
      <c r="I467" s="99" t="s">
        <v>848</v>
      </c>
      <c r="J467" s="42">
        <v>0</v>
      </c>
      <c r="K467" s="42">
        <v>0</v>
      </c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93">
        <f t="shared" si="289"/>
        <v>0</v>
      </c>
      <c r="W467" s="50">
        <v>0</v>
      </c>
      <c r="X467" s="50">
        <v>0</v>
      </c>
      <c r="Y467" s="50"/>
      <c r="Z467" s="50"/>
      <c r="AA467" s="50"/>
      <c r="AB467" s="50"/>
      <c r="AC467" s="50"/>
      <c r="AD467" s="50"/>
      <c r="AE467" s="50"/>
      <c r="AF467" s="50"/>
      <c r="AG467" s="50"/>
      <c r="AH467" s="50"/>
      <c r="AI467" s="93">
        <f t="shared" si="290"/>
        <v>0</v>
      </c>
      <c r="AJ467" s="50">
        <v>0</v>
      </c>
      <c r="AK467" s="50">
        <v>0</v>
      </c>
      <c r="AL467" s="50"/>
      <c r="AM467" s="50"/>
      <c r="AN467" s="50"/>
      <c r="AO467" s="50"/>
      <c r="AP467" s="50"/>
      <c r="AQ467" s="50"/>
      <c r="AR467" s="50"/>
      <c r="AS467" s="50"/>
      <c r="AT467" s="50"/>
      <c r="AU467" s="50"/>
      <c r="AV467" s="93">
        <f t="shared" si="291"/>
        <v>0</v>
      </c>
      <c r="AW467" s="50">
        <f t="shared" si="292"/>
        <v>0</v>
      </c>
      <c r="AX467" s="50">
        <f t="shared" si="293"/>
        <v>0</v>
      </c>
      <c r="AY467" s="50">
        <f t="shared" si="294"/>
        <v>0</v>
      </c>
      <c r="AZ467" s="50">
        <f t="shared" si="295"/>
        <v>0</v>
      </c>
      <c r="BA467" s="50">
        <f t="shared" si="296"/>
        <v>0</v>
      </c>
      <c r="BB467" s="50">
        <f t="shared" si="297"/>
        <v>0</v>
      </c>
      <c r="BC467" s="50">
        <f t="shared" si="298"/>
        <v>0</v>
      </c>
      <c r="BD467" s="50">
        <f t="shared" si="299"/>
        <v>0</v>
      </c>
      <c r="BE467" s="50">
        <f t="shared" si="300"/>
        <v>0</v>
      </c>
      <c r="BF467" s="50">
        <f t="shared" si="301"/>
        <v>0</v>
      </c>
      <c r="BG467" s="50">
        <f t="shared" si="302"/>
        <v>0</v>
      </c>
      <c r="BH467" s="50">
        <f t="shared" si="303"/>
        <v>0</v>
      </c>
      <c r="BI467" s="51"/>
      <c r="BJ467" s="51">
        <f t="shared" si="304"/>
        <v>0</v>
      </c>
      <c r="BK467" s="57">
        <f t="shared" si="305"/>
        <v>0</v>
      </c>
    </row>
    <row r="468" spans="1:63" x14ac:dyDescent="0.3">
      <c r="A468" s="99" t="s">
        <v>5</v>
      </c>
      <c r="B468" s="99" t="s">
        <v>106</v>
      </c>
      <c r="C468" s="100">
        <v>0</v>
      </c>
      <c r="D468" s="99" t="s">
        <v>743</v>
      </c>
      <c r="E468" s="99" t="s">
        <v>520</v>
      </c>
      <c r="F468" s="99" t="s">
        <v>518</v>
      </c>
      <c r="G468" s="100" t="s">
        <v>745</v>
      </c>
      <c r="H468" s="100">
        <v>18577</v>
      </c>
      <c r="I468" s="99" t="s">
        <v>849</v>
      </c>
      <c r="J468" s="42">
        <v>0</v>
      </c>
      <c r="K468" s="42">
        <v>0</v>
      </c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93">
        <f t="shared" si="289"/>
        <v>0</v>
      </c>
      <c r="W468" s="50">
        <v>0</v>
      </c>
      <c r="X468" s="50">
        <v>0</v>
      </c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93">
        <f t="shared" si="290"/>
        <v>0</v>
      </c>
      <c r="AJ468" s="50">
        <v>0</v>
      </c>
      <c r="AK468" s="50">
        <v>0</v>
      </c>
      <c r="AL468" s="50"/>
      <c r="AM468" s="50"/>
      <c r="AN468" s="50"/>
      <c r="AO468" s="50"/>
      <c r="AP468" s="50"/>
      <c r="AQ468" s="50"/>
      <c r="AR468" s="50"/>
      <c r="AS468" s="50"/>
      <c r="AT468" s="50"/>
      <c r="AU468" s="50"/>
      <c r="AV468" s="93">
        <f t="shared" si="291"/>
        <v>0</v>
      </c>
      <c r="AW468" s="50">
        <f t="shared" si="292"/>
        <v>0</v>
      </c>
      <c r="AX468" s="50">
        <f t="shared" si="293"/>
        <v>0</v>
      </c>
      <c r="AY468" s="50">
        <f t="shared" si="294"/>
        <v>0</v>
      </c>
      <c r="AZ468" s="50">
        <f t="shared" si="295"/>
        <v>0</v>
      </c>
      <c r="BA468" s="50">
        <f t="shared" si="296"/>
        <v>0</v>
      </c>
      <c r="BB468" s="50">
        <f t="shared" si="297"/>
        <v>0</v>
      </c>
      <c r="BC468" s="50">
        <f t="shared" si="298"/>
        <v>0</v>
      </c>
      <c r="BD468" s="50">
        <f t="shared" si="299"/>
        <v>0</v>
      </c>
      <c r="BE468" s="50">
        <f t="shared" si="300"/>
        <v>0</v>
      </c>
      <c r="BF468" s="50">
        <f t="shared" si="301"/>
        <v>0</v>
      </c>
      <c r="BG468" s="50">
        <f t="shared" si="302"/>
        <v>0</v>
      </c>
      <c r="BH468" s="50">
        <f t="shared" si="303"/>
        <v>0</v>
      </c>
      <c r="BI468" s="51"/>
      <c r="BJ468" s="51">
        <f t="shared" si="304"/>
        <v>0</v>
      </c>
      <c r="BK468" s="57">
        <f t="shared" si="305"/>
        <v>0</v>
      </c>
    </row>
    <row r="469" spans="1:63" x14ac:dyDescent="0.3">
      <c r="A469" s="99" t="s">
        <v>193</v>
      </c>
      <c r="B469" s="99" t="s">
        <v>351</v>
      </c>
      <c r="C469" s="100">
        <v>1714</v>
      </c>
      <c r="D469" s="99" t="s">
        <v>577</v>
      </c>
      <c r="E469" s="99" t="s">
        <v>193</v>
      </c>
      <c r="F469" s="99" t="s">
        <v>513</v>
      </c>
      <c r="G469" s="100" t="s">
        <v>522</v>
      </c>
      <c r="H469" s="100">
        <v>18666</v>
      </c>
      <c r="I469" s="99" t="s">
        <v>850</v>
      </c>
      <c r="J469" s="42">
        <v>0</v>
      </c>
      <c r="K469" s="42">
        <v>0</v>
      </c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93">
        <f t="shared" si="289"/>
        <v>0</v>
      </c>
      <c r="W469" s="50">
        <v>0</v>
      </c>
      <c r="X469" s="50">
        <v>0</v>
      </c>
      <c r="Y469" s="50"/>
      <c r="Z469" s="50"/>
      <c r="AA469" s="50"/>
      <c r="AB469" s="50"/>
      <c r="AC469" s="50"/>
      <c r="AD469" s="50"/>
      <c r="AE469" s="50"/>
      <c r="AF469" s="50"/>
      <c r="AG469" s="50"/>
      <c r="AH469" s="50"/>
      <c r="AI469" s="93">
        <f t="shared" si="290"/>
        <v>0</v>
      </c>
      <c r="AJ469" s="50">
        <v>0</v>
      </c>
      <c r="AK469" s="50">
        <v>0</v>
      </c>
      <c r="AL469" s="50"/>
      <c r="AM469" s="50"/>
      <c r="AN469" s="50"/>
      <c r="AO469" s="50"/>
      <c r="AP469" s="50"/>
      <c r="AQ469" s="50"/>
      <c r="AR469" s="50"/>
      <c r="AS469" s="50"/>
      <c r="AT469" s="50"/>
      <c r="AU469" s="50"/>
      <c r="AV469" s="93">
        <f t="shared" si="291"/>
        <v>0</v>
      </c>
      <c r="AW469" s="50">
        <f t="shared" si="292"/>
        <v>0</v>
      </c>
      <c r="AX469" s="50">
        <f t="shared" si="293"/>
        <v>0</v>
      </c>
      <c r="AY469" s="50">
        <f t="shared" si="294"/>
        <v>0</v>
      </c>
      <c r="AZ469" s="50">
        <f t="shared" si="295"/>
        <v>0</v>
      </c>
      <c r="BA469" s="50">
        <f t="shared" si="296"/>
        <v>0</v>
      </c>
      <c r="BB469" s="50">
        <f t="shared" si="297"/>
        <v>0</v>
      </c>
      <c r="BC469" s="50">
        <f t="shared" si="298"/>
        <v>0</v>
      </c>
      <c r="BD469" s="50">
        <f t="shared" si="299"/>
        <v>0</v>
      </c>
      <c r="BE469" s="50">
        <f t="shared" si="300"/>
        <v>0</v>
      </c>
      <c r="BF469" s="50">
        <f t="shared" si="301"/>
        <v>0</v>
      </c>
      <c r="BG469" s="50">
        <f t="shared" si="302"/>
        <v>0</v>
      </c>
      <c r="BH469" s="50">
        <f t="shared" si="303"/>
        <v>0</v>
      </c>
      <c r="BI469" s="51"/>
      <c r="BJ469" s="51">
        <f t="shared" si="304"/>
        <v>0</v>
      </c>
      <c r="BK469" s="57">
        <f t="shared" si="305"/>
        <v>0</v>
      </c>
    </row>
    <row r="470" spans="1:63" x14ac:dyDescent="0.3">
      <c r="A470" s="99" t="s">
        <v>5</v>
      </c>
      <c r="B470" s="99" t="s">
        <v>106</v>
      </c>
      <c r="C470" s="100">
        <v>0</v>
      </c>
      <c r="D470" s="99" t="s">
        <v>743</v>
      </c>
      <c r="E470" s="99" t="s">
        <v>520</v>
      </c>
      <c r="F470" s="99" t="s">
        <v>518</v>
      </c>
      <c r="G470" s="100" t="s">
        <v>745</v>
      </c>
      <c r="H470" s="100">
        <v>18713</v>
      </c>
      <c r="I470" s="99" t="s">
        <v>851</v>
      </c>
      <c r="J470" s="42">
        <v>0</v>
      </c>
      <c r="K470" s="42">
        <v>0</v>
      </c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93">
        <f t="shared" si="289"/>
        <v>0</v>
      </c>
      <c r="W470" s="50">
        <v>0</v>
      </c>
      <c r="X470" s="50">
        <v>0</v>
      </c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93">
        <f t="shared" si="290"/>
        <v>0</v>
      </c>
      <c r="AJ470" s="50">
        <v>0</v>
      </c>
      <c r="AK470" s="50">
        <v>0</v>
      </c>
      <c r="AL470" s="50"/>
      <c r="AM470" s="50"/>
      <c r="AN470" s="50"/>
      <c r="AO470" s="50"/>
      <c r="AP470" s="50"/>
      <c r="AQ470" s="50"/>
      <c r="AR470" s="50"/>
      <c r="AS470" s="50"/>
      <c r="AT470" s="50"/>
      <c r="AU470" s="50"/>
      <c r="AV470" s="93">
        <f t="shared" si="291"/>
        <v>0</v>
      </c>
      <c r="AW470" s="50">
        <f t="shared" si="292"/>
        <v>0</v>
      </c>
      <c r="AX470" s="50">
        <f t="shared" si="293"/>
        <v>0</v>
      </c>
      <c r="AY470" s="50">
        <f t="shared" si="294"/>
        <v>0</v>
      </c>
      <c r="AZ470" s="50">
        <f t="shared" si="295"/>
        <v>0</v>
      </c>
      <c r="BA470" s="50">
        <f t="shared" si="296"/>
        <v>0</v>
      </c>
      <c r="BB470" s="50">
        <f t="shared" si="297"/>
        <v>0</v>
      </c>
      <c r="BC470" s="50">
        <f t="shared" si="298"/>
        <v>0</v>
      </c>
      <c r="BD470" s="50">
        <f t="shared" si="299"/>
        <v>0</v>
      </c>
      <c r="BE470" s="50">
        <f t="shared" si="300"/>
        <v>0</v>
      </c>
      <c r="BF470" s="50">
        <f t="shared" si="301"/>
        <v>0</v>
      </c>
      <c r="BG470" s="50">
        <f t="shared" si="302"/>
        <v>0</v>
      </c>
      <c r="BH470" s="50">
        <f t="shared" si="303"/>
        <v>0</v>
      </c>
      <c r="BI470" s="51"/>
      <c r="BJ470" s="51">
        <f t="shared" si="304"/>
        <v>0</v>
      </c>
      <c r="BK470" s="57">
        <f t="shared" si="305"/>
        <v>0</v>
      </c>
    </row>
    <row r="471" spans="1:63" x14ac:dyDescent="0.3">
      <c r="A471" s="99" t="s">
        <v>5</v>
      </c>
      <c r="B471" s="99" t="s">
        <v>106</v>
      </c>
      <c r="C471" s="100">
        <v>0</v>
      </c>
      <c r="D471" s="99" t="s">
        <v>743</v>
      </c>
      <c r="E471" s="99" t="s">
        <v>520</v>
      </c>
      <c r="F471" s="99" t="s">
        <v>518</v>
      </c>
      <c r="G471" s="100" t="s">
        <v>745</v>
      </c>
      <c r="H471" s="100">
        <v>18732</v>
      </c>
      <c r="I471" s="99" t="s">
        <v>852</v>
      </c>
      <c r="J471" s="42">
        <v>0</v>
      </c>
      <c r="K471" s="42">
        <v>0</v>
      </c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93">
        <f t="shared" si="289"/>
        <v>0</v>
      </c>
      <c r="W471" s="50">
        <v>0</v>
      </c>
      <c r="X471" s="50">
        <v>0</v>
      </c>
      <c r="Y471" s="50"/>
      <c r="Z471" s="50"/>
      <c r="AA471" s="50"/>
      <c r="AB471" s="50"/>
      <c r="AC471" s="50"/>
      <c r="AD471" s="50"/>
      <c r="AE471" s="50"/>
      <c r="AF471" s="50"/>
      <c r="AG471" s="50"/>
      <c r="AH471" s="50"/>
      <c r="AI471" s="93">
        <f t="shared" si="290"/>
        <v>0</v>
      </c>
      <c r="AJ471" s="50">
        <v>0</v>
      </c>
      <c r="AK471" s="50">
        <v>0</v>
      </c>
      <c r="AL471" s="50"/>
      <c r="AM471" s="50"/>
      <c r="AN471" s="50"/>
      <c r="AO471" s="50"/>
      <c r="AP471" s="50"/>
      <c r="AQ471" s="50"/>
      <c r="AR471" s="50"/>
      <c r="AS471" s="50"/>
      <c r="AT471" s="50"/>
      <c r="AU471" s="50"/>
      <c r="AV471" s="93">
        <f t="shared" si="291"/>
        <v>0</v>
      </c>
      <c r="AW471" s="50">
        <f t="shared" si="292"/>
        <v>0</v>
      </c>
      <c r="AX471" s="50">
        <f t="shared" si="293"/>
        <v>0</v>
      </c>
      <c r="AY471" s="50">
        <f t="shared" si="294"/>
        <v>0</v>
      </c>
      <c r="AZ471" s="50">
        <f t="shared" si="295"/>
        <v>0</v>
      </c>
      <c r="BA471" s="50">
        <f t="shared" si="296"/>
        <v>0</v>
      </c>
      <c r="BB471" s="50">
        <f t="shared" si="297"/>
        <v>0</v>
      </c>
      <c r="BC471" s="50">
        <f t="shared" si="298"/>
        <v>0</v>
      </c>
      <c r="BD471" s="50">
        <f t="shared" si="299"/>
        <v>0</v>
      </c>
      <c r="BE471" s="50">
        <f t="shared" si="300"/>
        <v>0</v>
      </c>
      <c r="BF471" s="50">
        <f t="shared" si="301"/>
        <v>0</v>
      </c>
      <c r="BG471" s="50">
        <f t="shared" si="302"/>
        <v>0</v>
      </c>
      <c r="BH471" s="50">
        <f t="shared" si="303"/>
        <v>0</v>
      </c>
      <c r="BI471" s="51"/>
      <c r="BJ471" s="51">
        <f t="shared" si="304"/>
        <v>0</v>
      </c>
      <c r="BK471" s="57">
        <f t="shared" si="305"/>
        <v>0</v>
      </c>
    </row>
    <row r="472" spans="1:63" x14ac:dyDescent="0.3">
      <c r="A472" s="99" t="s">
        <v>193</v>
      </c>
      <c r="B472" s="99" t="s">
        <v>351</v>
      </c>
      <c r="C472" s="100">
        <v>1714</v>
      </c>
      <c r="D472" s="99" t="s">
        <v>577</v>
      </c>
      <c r="E472" s="99" t="s">
        <v>193</v>
      </c>
      <c r="F472" s="99" t="s">
        <v>513</v>
      </c>
      <c r="G472" s="100" t="s">
        <v>522</v>
      </c>
      <c r="H472" s="100">
        <v>18739</v>
      </c>
      <c r="I472" s="99" t="s">
        <v>360</v>
      </c>
      <c r="J472" s="42">
        <v>1</v>
      </c>
      <c r="K472" s="42">
        <v>0</v>
      </c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93">
        <f t="shared" si="289"/>
        <v>1</v>
      </c>
      <c r="W472" s="50">
        <v>0</v>
      </c>
      <c r="X472" s="50">
        <v>0</v>
      </c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93">
        <f t="shared" si="290"/>
        <v>0</v>
      </c>
      <c r="AJ472" s="50">
        <v>0</v>
      </c>
      <c r="AK472" s="50">
        <v>0</v>
      </c>
      <c r="AL472" s="50"/>
      <c r="AM472" s="50"/>
      <c r="AN472" s="50"/>
      <c r="AO472" s="50"/>
      <c r="AP472" s="50"/>
      <c r="AQ472" s="50"/>
      <c r="AR472" s="50"/>
      <c r="AS472" s="50"/>
      <c r="AT472" s="50"/>
      <c r="AU472" s="50"/>
      <c r="AV472" s="93">
        <f t="shared" si="291"/>
        <v>0</v>
      </c>
      <c r="AW472" s="50">
        <f t="shared" si="292"/>
        <v>1</v>
      </c>
      <c r="AX472" s="50">
        <f t="shared" si="293"/>
        <v>0</v>
      </c>
      <c r="AY472" s="50">
        <f t="shared" si="294"/>
        <v>0</v>
      </c>
      <c r="AZ472" s="50">
        <f t="shared" si="295"/>
        <v>0</v>
      </c>
      <c r="BA472" s="50">
        <f t="shared" si="296"/>
        <v>0</v>
      </c>
      <c r="BB472" s="50">
        <f t="shared" si="297"/>
        <v>0</v>
      </c>
      <c r="BC472" s="50">
        <f t="shared" si="298"/>
        <v>0</v>
      </c>
      <c r="BD472" s="50">
        <f t="shared" si="299"/>
        <v>0</v>
      </c>
      <c r="BE472" s="50">
        <f t="shared" si="300"/>
        <v>0</v>
      </c>
      <c r="BF472" s="50">
        <f t="shared" si="301"/>
        <v>0</v>
      </c>
      <c r="BG472" s="50">
        <f t="shared" si="302"/>
        <v>0</v>
      </c>
      <c r="BH472" s="50">
        <f t="shared" si="303"/>
        <v>0</v>
      </c>
      <c r="BI472" s="51"/>
      <c r="BJ472" s="51">
        <f t="shared" si="304"/>
        <v>1</v>
      </c>
      <c r="BK472" s="57">
        <f t="shared" si="305"/>
        <v>0</v>
      </c>
    </row>
    <row r="473" spans="1:63" x14ac:dyDescent="0.3">
      <c r="A473" s="99" t="s">
        <v>193</v>
      </c>
      <c r="B473" s="99" t="s">
        <v>351</v>
      </c>
      <c r="C473" s="100">
        <v>1714</v>
      </c>
      <c r="D473" s="99" t="s">
        <v>577</v>
      </c>
      <c r="E473" s="99" t="s">
        <v>193</v>
      </c>
      <c r="F473" s="99" t="s">
        <v>513</v>
      </c>
      <c r="G473" s="100" t="s">
        <v>522</v>
      </c>
      <c r="H473" s="100">
        <v>18740</v>
      </c>
      <c r="I473" s="99" t="s">
        <v>361</v>
      </c>
      <c r="J473" s="42">
        <v>1</v>
      </c>
      <c r="K473" s="42">
        <v>0</v>
      </c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93">
        <f t="shared" si="289"/>
        <v>1</v>
      </c>
      <c r="W473" s="50">
        <v>0</v>
      </c>
      <c r="X473" s="50">
        <v>0</v>
      </c>
      <c r="Y473" s="50"/>
      <c r="Z473" s="50"/>
      <c r="AA473" s="50"/>
      <c r="AB473" s="50"/>
      <c r="AC473" s="50"/>
      <c r="AD473" s="50"/>
      <c r="AE473" s="50"/>
      <c r="AF473" s="50"/>
      <c r="AG473" s="50"/>
      <c r="AH473" s="50"/>
      <c r="AI473" s="93">
        <f t="shared" si="290"/>
        <v>0</v>
      </c>
      <c r="AJ473" s="50">
        <v>0</v>
      </c>
      <c r="AK473" s="50">
        <v>0</v>
      </c>
      <c r="AL473" s="50"/>
      <c r="AM473" s="50"/>
      <c r="AN473" s="50"/>
      <c r="AO473" s="50"/>
      <c r="AP473" s="50"/>
      <c r="AQ473" s="50"/>
      <c r="AR473" s="50"/>
      <c r="AS473" s="50"/>
      <c r="AT473" s="50"/>
      <c r="AU473" s="50"/>
      <c r="AV473" s="93">
        <f t="shared" si="291"/>
        <v>0</v>
      </c>
      <c r="AW473" s="50">
        <f t="shared" si="292"/>
        <v>1</v>
      </c>
      <c r="AX473" s="50">
        <f t="shared" si="293"/>
        <v>0</v>
      </c>
      <c r="AY473" s="50">
        <f t="shared" si="294"/>
        <v>0</v>
      </c>
      <c r="AZ473" s="50">
        <f t="shared" si="295"/>
        <v>0</v>
      </c>
      <c r="BA473" s="50">
        <f t="shared" si="296"/>
        <v>0</v>
      </c>
      <c r="BB473" s="50">
        <f t="shared" si="297"/>
        <v>0</v>
      </c>
      <c r="BC473" s="50">
        <f t="shared" si="298"/>
        <v>0</v>
      </c>
      <c r="BD473" s="50">
        <f t="shared" si="299"/>
        <v>0</v>
      </c>
      <c r="BE473" s="50">
        <f t="shared" si="300"/>
        <v>0</v>
      </c>
      <c r="BF473" s="50">
        <f t="shared" si="301"/>
        <v>0</v>
      </c>
      <c r="BG473" s="50">
        <f t="shared" si="302"/>
        <v>0</v>
      </c>
      <c r="BH473" s="50">
        <f t="shared" si="303"/>
        <v>0</v>
      </c>
      <c r="BI473" s="51"/>
      <c r="BJ473" s="51">
        <f t="shared" si="304"/>
        <v>1</v>
      </c>
      <c r="BK473" s="57">
        <f t="shared" si="305"/>
        <v>0</v>
      </c>
    </row>
    <row r="474" spans="1:63" x14ac:dyDescent="0.3">
      <c r="A474" s="99" t="s">
        <v>193</v>
      </c>
      <c r="B474" s="99" t="s">
        <v>351</v>
      </c>
      <c r="C474" s="100">
        <v>1714</v>
      </c>
      <c r="D474" s="99" t="s">
        <v>577</v>
      </c>
      <c r="E474" s="99" t="s">
        <v>193</v>
      </c>
      <c r="F474" s="99" t="s">
        <v>513</v>
      </c>
      <c r="G474" s="100" t="s">
        <v>522</v>
      </c>
      <c r="H474" s="100">
        <v>18741</v>
      </c>
      <c r="I474" s="99" t="s">
        <v>350</v>
      </c>
      <c r="J474" s="42">
        <v>0</v>
      </c>
      <c r="K474" s="42">
        <v>0</v>
      </c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93">
        <f t="shared" si="289"/>
        <v>0</v>
      </c>
      <c r="W474" s="50">
        <v>0</v>
      </c>
      <c r="X474" s="50">
        <v>0</v>
      </c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93">
        <f t="shared" si="290"/>
        <v>0</v>
      </c>
      <c r="AJ474" s="50">
        <v>0</v>
      </c>
      <c r="AK474" s="50">
        <v>0</v>
      </c>
      <c r="AL474" s="50"/>
      <c r="AM474" s="50"/>
      <c r="AN474" s="50"/>
      <c r="AO474" s="50"/>
      <c r="AP474" s="50"/>
      <c r="AQ474" s="50"/>
      <c r="AR474" s="50"/>
      <c r="AS474" s="50"/>
      <c r="AT474" s="50"/>
      <c r="AU474" s="50"/>
      <c r="AV474" s="93">
        <f t="shared" si="291"/>
        <v>0</v>
      </c>
      <c r="AW474" s="50">
        <f t="shared" si="292"/>
        <v>0</v>
      </c>
      <c r="AX474" s="50">
        <f t="shared" si="293"/>
        <v>0</v>
      </c>
      <c r="AY474" s="50">
        <f t="shared" si="294"/>
        <v>0</v>
      </c>
      <c r="AZ474" s="50">
        <f t="shared" si="295"/>
        <v>0</v>
      </c>
      <c r="BA474" s="50">
        <f t="shared" si="296"/>
        <v>0</v>
      </c>
      <c r="BB474" s="50">
        <f t="shared" si="297"/>
        <v>0</v>
      </c>
      <c r="BC474" s="50">
        <f t="shared" si="298"/>
        <v>0</v>
      </c>
      <c r="BD474" s="50">
        <f t="shared" si="299"/>
        <v>0</v>
      </c>
      <c r="BE474" s="50">
        <f t="shared" si="300"/>
        <v>0</v>
      </c>
      <c r="BF474" s="50">
        <f t="shared" si="301"/>
        <v>0</v>
      </c>
      <c r="BG474" s="50">
        <f t="shared" si="302"/>
        <v>0</v>
      </c>
      <c r="BH474" s="50">
        <f t="shared" si="303"/>
        <v>0</v>
      </c>
      <c r="BI474" s="51"/>
      <c r="BJ474" s="51">
        <f t="shared" si="304"/>
        <v>0</v>
      </c>
      <c r="BK474" s="57">
        <f t="shared" si="305"/>
        <v>0</v>
      </c>
    </row>
    <row r="475" spans="1:63" x14ac:dyDescent="0.3">
      <c r="A475" s="99" t="s">
        <v>5</v>
      </c>
      <c r="B475" s="99" t="s">
        <v>49</v>
      </c>
      <c r="C475" s="100">
        <v>0</v>
      </c>
      <c r="D475" s="99" t="s">
        <v>743</v>
      </c>
      <c r="E475" s="99" t="s">
        <v>520</v>
      </c>
      <c r="F475" s="99" t="s">
        <v>518</v>
      </c>
      <c r="G475" s="100" t="s">
        <v>543</v>
      </c>
      <c r="H475" s="100">
        <v>18832</v>
      </c>
      <c r="I475" s="99" t="s">
        <v>853</v>
      </c>
      <c r="J475" s="42">
        <v>0</v>
      </c>
      <c r="K475" s="42">
        <v>0</v>
      </c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93">
        <f t="shared" si="289"/>
        <v>0</v>
      </c>
      <c r="W475" s="50">
        <v>0</v>
      </c>
      <c r="X475" s="50">
        <v>0</v>
      </c>
      <c r="Y475" s="50"/>
      <c r="Z475" s="50"/>
      <c r="AA475" s="50"/>
      <c r="AB475" s="50"/>
      <c r="AC475" s="50"/>
      <c r="AD475" s="50"/>
      <c r="AE475" s="50"/>
      <c r="AF475" s="50"/>
      <c r="AG475" s="50"/>
      <c r="AH475" s="50"/>
      <c r="AI475" s="93">
        <f t="shared" si="290"/>
        <v>0</v>
      </c>
      <c r="AJ475" s="50">
        <v>0</v>
      </c>
      <c r="AK475" s="50">
        <v>0</v>
      </c>
      <c r="AL475" s="50"/>
      <c r="AM475" s="50"/>
      <c r="AN475" s="50"/>
      <c r="AO475" s="50"/>
      <c r="AP475" s="50"/>
      <c r="AQ475" s="50"/>
      <c r="AR475" s="50"/>
      <c r="AS475" s="50"/>
      <c r="AT475" s="50"/>
      <c r="AU475" s="50"/>
      <c r="AV475" s="93">
        <f t="shared" si="291"/>
        <v>0</v>
      </c>
      <c r="AW475" s="50">
        <f t="shared" si="292"/>
        <v>0</v>
      </c>
      <c r="AX475" s="50">
        <f t="shared" si="293"/>
        <v>0</v>
      </c>
      <c r="AY475" s="50">
        <f t="shared" si="294"/>
        <v>0</v>
      </c>
      <c r="AZ475" s="50">
        <f t="shared" si="295"/>
        <v>0</v>
      </c>
      <c r="BA475" s="50">
        <f t="shared" si="296"/>
        <v>0</v>
      </c>
      <c r="BB475" s="50">
        <f t="shared" si="297"/>
        <v>0</v>
      </c>
      <c r="BC475" s="50">
        <f t="shared" si="298"/>
        <v>0</v>
      </c>
      <c r="BD475" s="50">
        <f t="shared" si="299"/>
        <v>0</v>
      </c>
      <c r="BE475" s="50">
        <f t="shared" si="300"/>
        <v>0</v>
      </c>
      <c r="BF475" s="50">
        <f t="shared" si="301"/>
        <v>0</v>
      </c>
      <c r="BG475" s="50">
        <f t="shared" si="302"/>
        <v>0</v>
      </c>
      <c r="BH475" s="50">
        <f t="shared" si="303"/>
        <v>0</v>
      </c>
      <c r="BI475" s="51"/>
      <c r="BJ475" s="51">
        <f t="shared" si="304"/>
        <v>0</v>
      </c>
      <c r="BK475" s="57">
        <f t="shared" si="305"/>
        <v>0</v>
      </c>
    </row>
    <row r="476" spans="1:63" x14ac:dyDescent="0.3">
      <c r="A476" s="99" t="s">
        <v>5</v>
      </c>
      <c r="B476" s="99" t="s">
        <v>106</v>
      </c>
      <c r="C476" s="100">
        <v>0</v>
      </c>
      <c r="D476" s="99" t="s">
        <v>743</v>
      </c>
      <c r="E476" s="99" t="s">
        <v>520</v>
      </c>
      <c r="F476" s="99" t="s">
        <v>518</v>
      </c>
      <c r="G476" s="100" t="s">
        <v>745</v>
      </c>
      <c r="H476" s="100">
        <v>19042</v>
      </c>
      <c r="I476" s="99" t="s">
        <v>854</v>
      </c>
      <c r="J476" s="42">
        <v>0</v>
      </c>
      <c r="K476" s="42">
        <v>0</v>
      </c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93">
        <f t="shared" si="289"/>
        <v>0</v>
      </c>
      <c r="W476" s="50">
        <v>0</v>
      </c>
      <c r="X476" s="50">
        <v>0</v>
      </c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93">
        <f t="shared" si="290"/>
        <v>0</v>
      </c>
      <c r="AJ476" s="50">
        <v>0</v>
      </c>
      <c r="AK476" s="50">
        <v>0</v>
      </c>
      <c r="AL476" s="50"/>
      <c r="AM476" s="50"/>
      <c r="AN476" s="50"/>
      <c r="AO476" s="50"/>
      <c r="AP476" s="50"/>
      <c r="AQ476" s="50"/>
      <c r="AR476" s="50"/>
      <c r="AS476" s="50"/>
      <c r="AT476" s="50"/>
      <c r="AU476" s="50"/>
      <c r="AV476" s="93">
        <f t="shared" si="291"/>
        <v>0</v>
      </c>
      <c r="AW476" s="50">
        <f t="shared" si="292"/>
        <v>0</v>
      </c>
      <c r="AX476" s="50">
        <f t="shared" si="293"/>
        <v>0</v>
      </c>
      <c r="AY476" s="50">
        <f t="shared" si="294"/>
        <v>0</v>
      </c>
      <c r="AZ476" s="50">
        <f t="shared" si="295"/>
        <v>0</v>
      </c>
      <c r="BA476" s="50">
        <f t="shared" si="296"/>
        <v>0</v>
      </c>
      <c r="BB476" s="50">
        <f t="shared" si="297"/>
        <v>0</v>
      </c>
      <c r="BC476" s="50">
        <f t="shared" si="298"/>
        <v>0</v>
      </c>
      <c r="BD476" s="50">
        <f t="shared" si="299"/>
        <v>0</v>
      </c>
      <c r="BE476" s="50">
        <f t="shared" si="300"/>
        <v>0</v>
      </c>
      <c r="BF476" s="50">
        <f t="shared" si="301"/>
        <v>0</v>
      </c>
      <c r="BG476" s="50">
        <f t="shared" si="302"/>
        <v>0</v>
      </c>
      <c r="BH476" s="50">
        <f t="shared" si="303"/>
        <v>0</v>
      </c>
      <c r="BI476" s="51"/>
      <c r="BJ476" s="51">
        <f t="shared" si="304"/>
        <v>0</v>
      </c>
      <c r="BK476" s="57">
        <f t="shared" si="305"/>
        <v>0</v>
      </c>
    </row>
    <row r="477" spans="1:63" x14ac:dyDescent="0.3">
      <c r="A477" s="99" t="s">
        <v>5</v>
      </c>
      <c r="B477" s="99" t="s">
        <v>106</v>
      </c>
      <c r="C477" s="100">
        <v>0</v>
      </c>
      <c r="D477" s="99" t="s">
        <v>743</v>
      </c>
      <c r="E477" s="99" t="s">
        <v>520</v>
      </c>
      <c r="F477" s="99" t="s">
        <v>518</v>
      </c>
      <c r="G477" s="100" t="s">
        <v>543</v>
      </c>
      <c r="H477" s="100">
        <v>19076</v>
      </c>
      <c r="I477" s="99" t="s">
        <v>855</v>
      </c>
      <c r="J477" s="42">
        <v>0</v>
      </c>
      <c r="K477" s="42">
        <v>0</v>
      </c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93">
        <f t="shared" si="289"/>
        <v>0</v>
      </c>
      <c r="W477" s="50">
        <v>0</v>
      </c>
      <c r="X477" s="50">
        <v>0</v>
      </c>
      <c r="Y477" s="50"/>
      <c r="Z477" s="50"/>
      <c r="AA477" s="50"/>
      <c r="AB477" s="50"/>
      <c r="AC477" s="50"/>
      <c r="AD477" s="50"/>
      <c r="AE477" s="50"/>
      <c r="AF477" s="50"/>
      <c r="AG477" s="50"/>
      <c r="AH477" s="50"/>
      <c r="AI477" s="93">
        <f t="shared" si="290"/>
        <v>0</v>
      </c>
      <c r="AJ477" s="50">
        <v>0</v>
      </c>
      <c r="AK477" s="50">
        <v>0</v>
      </c>
      <c r="AL477" s="50"/>
      <c r="AM477" s="50"/>
      <c r="AN477" s="50"/>
      <c r="AO477" s="50"/>
      <c r="AP477" s="50"/>
      <c r="AQ477" s="50"/>
      <c r="AR477" s="50"/>
      <c r="AS477" s="50"/>
      <c r="AT477" s="50"/>
      <c r="AU477" s="50"/>
      <c r="AV477" s="93">
        <f t="shared" si="291"/>
        <v>0</v>
      </c>
      <c r="AW477" s="50">
        <f t="shared" si="292"/>
        <v>0</v>
      </c>
      <c r="AX477" s="50">
        <f t="shared" si="293"/>
        <v>0</v>
      </c>
      <c r="AY477" s="50">
        <f t="shared" si="294"/>
        <v>0</v>
      </c>
      <c r="AZ477" s="50">
        <f t="shared" si="295"/>
        <v>0</v>
      </c>
      <c r="BA477" s="50">
        <f t="shared" si="296"/>
        <v>0</v>
      </c>
      <c r="BB477" s="50">
        <f t="shared" si="297"/>
        <v>0</v>
      </c>
      <c r="BC477" s="50">
        <f t="shared" si="298"/>
        <v>0</v>
      </c>
      <c r="BD477" s="50">
        <f t="shared" si="299"/>
        <v>0</v>
      </c>
      <c r="BE477" s="50">
        <f t="shared" si="300"/>
        <v>0</v>
      </c>
      <c r="BF477" s="50">
        <f t="shared" si="301"/>
        <v>0</v>
      </c>
      <c r="BG477" s="50">
        <f t="shared" si="302"/>
        <v>0</v>
      </c>
      <c r="BH477" s="50">
        <f t="shared" si="303"/>
        <v>0</v>
      </c>
      <c r="BI477" s="51"/>
      <c r="BJ477" s="51">
        <f t="shared" si="304"/>
        <v>0</v>
      </c>
      <c r="BK477" s="57">
        <f t="shared" si="305"/>
        <v>0</v>
      </c>
    </row>
    <row r="478" spans="1:63" x14ac:dyDescent="0.3">
      <c r="A478" s="99" t="s">
        <v>5</v>
      </c>
      <c r="B478" s="99" t="s">
        <v>106</v>
      </c>
      <c r="C478" s="100">
        <v>0</v>
      </c>
      <c r="D478" s="99" t="s">
        <v>743</v>
      </c>
      <c r="E478" s="99" t="s">
        <v>520</v>
      </c>
      <c r="F478" s="99" t="s">
        <v>518</v>
      </c>
      <c r="G478" s="100" t="s">
        <v>543</v>
      </c>
      <c r="H478" s="100">
        <v>19210</v>
      </c>
      <c r="I478" s="99" t="s">
        <v>856</v>
      </c>
      <c r="J478" s="42">
        <v>0</v>
      </c>
      <c r="K478" s="42">
        <v>0</v>
      </c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93">
        <f t="shared" si="289"/>
        <v>0</v>
      </c>
      <c r="W478" s="50">
        <v>0</v>
      </c>
      <c r="X478" s="50">
        <v>0</v>
      </c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93">
        <f t="shared" si="290"/>
        <v>0</v>
      </c>
      <c r="AJ478" s="50">
        <v>0</v>
      </c>
      <c r="AK478" s="50">
        <v>0</v>
      </c>
      <c r="AL478" s="50"/>
      <c r="AM478" s="50"/>
      <c r="AN478" s="50"/>
      <c r="AO478" s="50"/>
      <c r="AP478" s="50"/>
      <c r="AQ478" s="50"/>
      <c r="AR478" s="50"/>
      <c r="AS478" s="50"/>
      <c r="AT478" s="50"/>
      <c r="AU478" s="50"/>
      <c r="AV478" s="93">
        <f t="shared" si="291"/>
        <v>0</v>
      </c>
      <c r="AW478" s="50">
        <f t="shared" si="292"/>
        <v>0</v>
      </c>
      <c r="AX478" s="50">
        <f t="shared" si="293"/>
        <v>0</v>
      </c>
      <c r="AY478" s="50">
        <f t="shared" si="294"/>
        <v>0</v>
      </c>
      <c r="AZ478" s="50">
        <f t="shared" si="295"/>
        <v>0</v>
      </c>
      <c r="BA478" s="50">
        <f t="shared" si="296"/>
        <v>0</v>
      </c>
      <c r="BB478" s="50">
        <f t="shared" si="297"/>
        <v>0</v>
      </c>
      <c r="BC478" s="50">
        <f t="shared" si="298"/>
        <v>0</v>
      </c>
      <c r="BD478" s="50">
        <f t="shared" si="299"/>
        <v>0</v>
      </c>
      <c r="BE478" s="50">
        <f t="shared" si="300"/>
        <v>0</v>
      </c>
      <c r="BF478" s="50">
        <f t="shared" si="301"/>
        <v>0</v>
      </c>
      <c r="BG478" s="50">
        <f t="shared" si="302"/>
        <v>0</v>
      </c>
      <c r="BH478" s="50">
        <f t="shared" si="303"/>
        <v>0</v>
      </c>
      <c r="BI478" s="51"/>
      <c r="BJ478" s="51">
        <f t="shared" si="304"/>
        <v>0</v>
      </c>
      <c r="BK478" s="57">
        <f t="shared" si="305"/>
        <v>0</v>
      </c>
    </row>
    <row r="479" spans="1:63" x14ac:dyDescent="0.3">
      <c r="A479" s="99" t="s">
        <v>5</v>
      </c>
      <c r="B479" s="99" t="s">
        <v>106</v>
      </c>
      <c r="C479" s="100">
        <v>0</v>
      </c>
      <c r="D479" s="99" t="s">
        <v>743</v>
      </c>
      <c r="E479" s="99" t="s">
        <v>520</v>
      </c>
      <c r="F479" s="99" t="s">
        <v>518</v>
      </c>
      <c r="G479" s="100" t="s">
        <v>526</v>
      </c>
      <c r="H479" s="100">
        <v>19316</v>
      </c>
      <c r="I479" s="99" t="s">
        <v>857</v>
      </c>
      <c r="J479" s="42">
        <v>0</v>
      </c>
      <c r="K479" s="42">
        <v>0</v>
      </c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93">
        <f t="shared" si="289"/>
        <v>0</v>
      </c>
      <c r="W479" s="50">
        <v>0</v>
      </c>
      <c r="X479" s="50">
        <v>0</v>
      </c>
      <c r="Y479" s="50"/>
      <c r="Z479" s="50"/>
      <c r="AA479" s="50"/>
      <c r="AB479" s="50"/>
      <c r="AC479" s="50"/>
      <c r="AD479" s="50"/>
      <c r="AE479" s="50"/>
      <c r="AF479" s="50"/>
      <c r="AG479" s="50"/>
      <c r="AH479" s="50"/>
      <c r="AI479" s="93">
        <f t="shared" si="290"/>
        <v>0</v>
      </c>
      <c r="AJ479" s="50">
        <v>0</v>
      </c>
      <c r="AK479" s="50">
        <v>0</v>
      </c>
      <c r="AL479" s="50"/>
      <c r="AM479" s="50"/>
      <c r="AN479" s="50"/>
      <c r="AO479" s="50"/>
      <c r="AP479" s="50"/>
      <c r="AQ479" s="50"/>
      <c r="AR479" s="50"/>
      <c r="AS479" s="50"/>
      <c r="AT479" s="50"/>
      <c r="AU479" s="50"/>
      <c r="AV479" s="93">
        <f t="shared" si="291"/>
        <v>0</v>
      </c>
      <c r="AW479" s="50">
        <f t="shared" si="292"/>
        <v>0</v>
      </c>
      <c r="AX479" s="50">
        <f t="shared" si="293"/>
        <v>0</v>
      </c>
      <c r="AY479" s="50">
        <f t="shared" si="294"/>
        <v>0</v>
      </c>
      <c r="AZ479" s="50">
        <f t="shared" si="295"/>
        <v>0</v>
      </c>
      <c r="BA479" s="50">
        <f t="shared" si="296"/>
        <v>0</v>
      </c>
      <c r="BB479" s="50">
        <f t="shared" si="297"/>
        <v>0</v>
      </c>
      <c r="BC479" s="50">
        <f t="shared" si="298"/>
        <v>0</v>
      </c>
      <c r="BD479" s="50">
        <f t="shared" si="299"/>
        <v>0</v>
      </c>
      <c r="BE479" s="50">
        <f t="shared" si="300"/>
        <v>0</v>
      </c>
      <c r="BF479" s="50">
        <f t="shared" si="301"/>
        <v>0</v>
      </c>
      <c r="BG479" s="50">
        <f t="shared" si="302"/>
        <v>0</v>
      </c>
      <c r="BH479" s="50">
        <f t="shared" si="303"/>
        <v>0</v>
      </c>
      <c r="BI479" s="51"/>
      <c r="BJ479" s="51">
        <f t="shared" si="304"/>
        <v>0</v>
      </c>
      <c r="BK479" s="57">
        <f t="shared" si="305"/>
        <v>0</v>
      </c>
    </row>
    <row r="480" spans="1:63" x14ac:dyDescent="0.3">
      <c r="A480" s="99" t="s">
        <v>5</v>
      </c>
      <c r="B480" s="99" t="s">
        <v>106</v>
      </c>
      <c r="C480" s="100">
        <v>0</v>
      </c>
      <c r="D480" s="99" t="s">
        <v>743</v>
      </c>
      <c r="E480" s="99" t="s">
        <v>520</v>
      </c>
      <c r="F480" s="99" t="s">
        <v>518</v>
      </c>
      <c r="G480" s="100" t="s">
        <v>745</v>
      </c>
      <c r="H480" s="100">
        <v>19433</v>
      </c>
      <c r="I480" s="99" t="s">
        <v>858</v>
      </c>
      <c r="J480" s="42">
        <v>0</v>
      </c>
      <c r="K480" s="42">
        <v>0</v>
      </c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93">
        <f t="shared" si="289"/>
        <v>0</v>
      </c>
      <c r="W480" s="50">
        <v>0</v>
      </c>
      <c r="X480" s="50">
        <v>0</v>
      </c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93">
        <f t="shared" si="290"/>
        <v>0</v>
      </c>
      <c r="AJ480" s="50">
        <v>0</v>
      </c>
      <c r="AK480" s="50">
        <v>0</v>
      </c>
      <c r="AL480" s="50"/>
      <c r="AM480" s="50"/>
      <c r="AN480" s="50"/>
      <c r="AO480" s="50"/>
      <c r="AP480" s="50"/>
      <c r="AQ480" s="50"/>
      <c r="AR480" s="50"/>
      <c r="AS480" s="50"/>
      <c r="AT480" s="50"/>
      <c r="AU480" s="50"/>
      <c r="AV480" s="93">
        <f t="shared" si="291"/>
        <v>0</v>
      </c>
      <c r="AW480" s="50">
        <f t="shared" si="292"/>
        <v>0</v>
      </c>
      <c r="AX480" s="50">
        <f t="shared" si="293"/>
        <v>0</v>
      </c>
      <c r="AY480" s="50">
        <f t="shared" si="294"/>
        <v>0</v>
      </c>
      <c r="AZ480" s="50">
        <f t="shared" si="295"/>
        <v>0</v>
      </c>
      <c r="BA480" s="50">
        <f t="shared" si="296"/>
        <v>0</v>
      </c>
      <c r="BB480" s="50">
        <f t="shared" si="297"/>
        <v>0</v>
      </c>
      <c r="BC480" s="50">
        <f t="shared" si="298"/>
        <v>0</v>
      </c>
      <c r="BD480" s="50">
        <f t="shared" si="299"/>
        <v>0</v>
      </c>
      <c r="BE480" s="50">
        <f t="shared" si="300"/>
        <v>0</v>
      </c>
      <c r="BF480" s="50">
        <f t="shared" si="301"/>
        <v>0</v>
      </c>
      <c r="BG480" s="50">
        <f t="shared" si="302"/>
        <v>0</v>
      </c>
      <c r="BH480" s="50">
        <f t="shared" si="303"/>
        <v>0</v>
      </c>
      <c r="BI480" s="51"/>
      <c r="BJ480" s="51">
        <f t="shared" si="304"/>
        <v>0</v>
      </c>
      <c r="BK480" s="57">
        <f t="shared" si="305"/>
        <v>0</v>
      </c>
    </row>
    <row r="481" spans="1:63" x14ac:dyDescent="0.3">
      <c r="A481" s="99" t="s">
        <v>5</v>
      </c>
      <c r="B481" s="99" t="s">
        <v>106</v>
      </c>
      <c r="C481" s="100">
        <v>0</v>
      </c>
      <c r="D481" s="99" t="s">
        <v>743</v>
      </c>
      <c r="E481" s="99" t="s">
        <v>520</v>
      </c>
      <c r="F481" s="99" t="s">
        <v>518</v>
      </c>
      <c r="G481" s="100" t="s">
        <v>745</v>
      </c>
      <c r="H481" s="100">
        <v>19494</v>
      </c>
      <c r="I481" s="99" t="s">
        <v>859</v>
      </c>
      <c r="J481" s="42">
        <v>0</v>
      </c>
      <c r="K481" s="42">
        <v>0</v>
      </c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93">
        <f t="shared" si="289"/>
        <v>0</v>
      </c>
      <c r="W481" s="50">
        <v>0</v>
      </c>
      <c r="X481" s="50">
        <v>0</v>
      </c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93">
        <f t="shared" si="290"/>
        <v>0</v>
      </c>
      <c r="AJ481" s="50">
        <v>0</v>
      </c>
      <c r="AK481" s="50">
        <v>0</v>
      </c>
      <c r="AL481" s="50"/>
      <c r="AM481" s="50"/>
      <c r="AN481" s="50"/>
      <c r="AO481" s="50"/>
      <c r="AP481" s="50"/>
      <c r="AQ481" s="50"/>
      <c r="AR481" s="50"/>
      <c r="AS481" s="50"/>
      <c r="AT481" s="50"/>
      <c r="AU481" s="50"/>
      <c r="AV481" s="93">
        <f t="shared" si="291"/>
        <v>0</v>
      </c>
      <c r="AW481" s="50">
        <f t="shared" si="292"/>
        <v>0</v>
      </c>
      <c r="AX481" s="50">
        <f t="shared" si="293"/>
        <v>0</v>
      </c>
      <c r="AY481" s="50">
        <f t="shared" si="294"/>
        <v>0</v>
      </c>
      <c r="AZ481" s="50">
        <f t="shared" si="295"/>
        <v>0</v>
      </c>
      <c r="BA481" s="50">
        <f t="shared" si="296"/>
        <v>0</v>
      </c>
      <c r="BB481" s="50">
        <f t="shared" si="297"/>
        <v>0</v>
      </c>
      <c r="BC481" s="50">
        <f t="shared" si="298"/>
        <v>0</v>
      </c>
      <c r="BD481" s="50">
        <f t="shared" si="299"/>
        <v>0</v>
      </c>
      <c r="BE481" s="50">
        <f t="shared" si="300"/>
        <v>0</v>
      </c>
      <c r="BF481" s="50">
        <f t="shared" si="301"/>
        <v>0</v>
      </c>
      <c r="BG481" s="50">
        <f t="shared" si="302"/>
        <v>0</v>
      </c>
      <c r="BH481" s="50">
        <f t="shared" si="303"/>
        <v>0</v>
      </c>
      <c r="BI481" s="51"/>
      <c r="BJ481" s="51">
        <f t="shared" si="304"/>
        <v>0</v>
      </c>
      <c r="BK481" s="57">
        <f t="shared" si="305"/>
        <v>0</v>
      </c>
    </row>
    <row r="482" spans="1:63" x14ac:dyDescent="0.3">
      <c r="A482" s="99" t="s">
        <v>5</v>
      </c>
      <c r="B482" s="99" t="s">
        <v>106</v>
      </c>
      <c r="C482" s="100">
        <v>0</v>
      </c>
      <c r="D482" s="99" t="s">
        <v>743</v>
      </c>
      <c r="E482" s="99" t="s">
        <v>520</v>
      </c>
      <c r="F482" s="99" t="s">
        <v>518</v>
      </c>
      <c r="G482" s="100" t="s">
        <v>745</v>
      </c>
      <c r="H482" s="100">
        <v>19513</v>
      </c>
      <c r="I482" s="99" t="s">
        <v>860</v>
      </c>
      <c r="J482" s="42">
        <v>0</v>
      </c>
      <c r="K482" s="42">
        <v>0</v>
      </c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93">
        <f t="shared" si="289"/>
        <v>0</v>
      </c>
      <c r="W482" s="50">
        <v>0</v>
      </c>
      <c r="X482" s="50">
        <v>0</v>
      </c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93">
        <f t="shared" si="290"/>
        <v>0</v>
      </c>
      <c r="AJ482" s="50">
        <v>0</v>
      </c>
      <c r="AK482" s="50">
        <v>0</v>
      </c>
      <c r="AL482" s="50"/>
      <c r="AM482" s="50"/>
      <c r="AN482" s="50"/>
      <c r="AO482" s="50"/>
      <c r="AP482" s="50"/>
      <c r="AQ482" s="50"/>
      <c r="AR482" s="50"/>
      <c r="AS482" s="50"/>
      <c r="AT482" s="50"/>
      <c r="AU482" s="50"/>
      <c r="AV482" s="93">
        <f t="shared" si="291"/>
        <v>0</v>
      </c>
      <c r="AW482" s="50">
        <f t="shared" si="292"/>
        <v>0</v>
      </c>
      <c r="AX482" s="50">
        <f t="shared" si="293"/>
        <v>0</v>
      </c>
      <c r="AY482" s="50">
        <f t="shared" si="294"/>
        <v>0</v>
      </c>
      <c r="AZ482" s="50">
        <f t="shared" si="295"/>
        <v>0</v>
      </c>
      <c r="BA482" s="50">
        <f t="shared" si="296"/>
        <v>0</v>
      </c>
      <c r="BB482" s="50">
        <f t="shared" si="297"/>
        <v>0</v>
      </c>
      <c r="BC482" s="50">
        <f t="shared" si="298"/>
        <v>0</v>
      </c>
      <c r="BD482" s="50">
        <f t="shared" si="299"/>
        <v>0</v>
      </c>
      <c r="BE482" s="50">
        <f t="shared" si="300"/>
        <v>0</v>
      </c>
      <c r="BF482" s="50">
        <f t="shared" si="301"/>
        <v>0</v>
      </c>
      <c r="BG482" s="50">
        <f t="shared" si="302"/>
        <v>0</v>
      </c>
      <c r="BH482" s="50">
        <f t="shared" si="303"/>
        <v>0</v>
      </c>
      <c r="BI482" s="51"/>
      <c r="BJ482" s="51">
        <f t="shared" si="304"/>
        <v>0</v>
      </c>
      <c r="BK482" s="57">
        <f t="shared" si="305"/>
        <v>0</v>
      </c>
    </row>
    <row r="483" spans="1:63" x14ac:dyDescent="0.3">
      <c r="A483" s="99" t="s">
        <v>5</v>
      </c>
      <c r="B483" s="99" t="s">
        <v>106</v>
      </c>
      <c r="C483" s="100">
        <v>0</v>
      </c>
      <c r="D483" s="99" t="s">
        <v>743</v>
      </c>
      <c r="E483" s="99" t="s">
        <v>520</v>
      </c>
      <c r="F483" s="99" t="s">
        <v>518</v>
      </c>
      <c r="G483" s="100" t="s">
        <v>745</v>
      </c>
      <c r="H483" s="100">
        <v>19654</v>
      </c>
      <c r="I483" s="99" t="s">
        <v>861</v>
      </c>
      <c r="J483" s="42">
        <v>0</v>
      </c>
      <c r="K483" s="42">
        <v>0</v>
      </c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93">
        <f t="shared" si="289"/>
        <v>0</v>
      </c>
      <c r="W483" s="50">
        <v>0</v>
      </c>
      <c r="X483" s="50">
        <v>0</v>
      </c>
      <c r="Y483" s="50"/>
      <c r="Z483" s="50"/>
      <c r="AA483" s="50"/>
      <c r="AB483" s="50"/>
      <c r="AC483" s="50"/>
      <c r="AD483" s="50"/>
      <c r="AE483" s="50"/>
      <c r="AF483" s="50"/>
      <c r="AG483" s="50"/>
      <c r="AH483" s="50"/>
      <c r="AI483" s="93">
        <f t="shared" si="290"/>
        <v>0</v>
      </c>
      <c r="AJ483" s="50">
        <v>0</v>
      </c>
      <c r="AK483" s="50">
        <v>0</v>
      </c>
      <c r="AL483" s="50"/>
      <c r="AM483" s="50"/>
      <c r="AN483" s="50"/>
      <c r="AO483" s="50"/>
      <c r="AP483" s="50"/>
      <c r="AQ483" s="50"/>
      <c r="AR483" s="50"/>
      <c r="AS483" s="50"/>
      <c r="AT483" s="50"/>
      <c r="AU483" s="50"/>
      <c r="AV483" s="93">
        <f t="shared" si="291"/>
        <v>0</v>
      </c>
      <c r="AW483" s="50">
        <f t="shared" si="292"/>
        <v>0</v>
      </c>
      <c r="AX483" s="50">
        <f t="shared" si="293"/>
        <v>0</v>
      </c>
      <c r="AY483" s="50">
        <f t="shared" si="294"/>
        <v>0</v>
      </c>
      <c r="AZ483" s="50">
        <f t="shared" si="295"/>
        <v>0</v>
      </c>
      <c r="BA483" s="50">
        <f t="shared" si="296"/>
        <v>0</v>
      </c>
      <c r="BB483" s="50">
        <f t="shared" si="297"/>
        <v>0</v>
      </c>
      <c r="BC483" s="50">
        <f t="shared" si="298"/>
        <v>0</v>
      </c>
      <c r="BD483" s="50">
        <f t="shared" si="299"/>
        <v>0</v>
      </c>
      <c r="BE483" s="50">
        <f t="shared" si="300"/>
        <v>0</v>
      </c>
      <c r="BF483" s="50">
        <f t="shared" si="301"/>
        <v>0</v>
      </c>
      <c r="BG483" s="50">
        <f t="shared" si="302"/>
        <v>0</v>
      </c>
      <c r="BH483" s="50">
        <f t="shared" si="303"/>
        <v>0</v>
      </c>
      <c r="BI483" s="51"/>
      <c r="BJ483" s="51">
        <f t="shared" si="304"/>
        <v>0</v>
      </c>
      <c r="BK483" s="57">
        <f t="shared" si="305"/>
        <v>0</v>
      </c>
    </row>
    <row r="484" spans="1:63" x14ac:dyDescent="0.3">
      <c r="A484" s="99" t="s">
        <v>5</v>
      </c>
      <c r="B484" s="99" t="s">
        <v>106</v>
      </c>
      <c r="C484" s="100">
        <v>0</v>
      </c>
      <c r="D484" s="99" t="s">
        <v>743</v>
      </c>
      <c r="E484" s="99" t="s">
        <v>520</v>
      </c>
      <c r="F484" s="99" t="s">
        <v>518</v>
      </c>
      <c r="G484" s="100" t="s">
        <v>745</v>
      </c>
      <c r="H484" s="100">
        <v>19655</v>
      </c>
      <c r="I484" s="99" t="s">
        <v>862</v>
      </c>
      <c r="J484" s="42">
        <v>0</v>
      </c>
      <c r="K484" s="42">
        <v>0</v>
      </c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93">
        <f t="shared" si="289"/>
        <v>0</v>
      </c>
      <c r="W484" s="50">
        <v>0</v>
      </c>
      <c r="X484" s="50">
        <v>0</v>
      </c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93">
        <f t="shared" si="290"/>
        <v>0</v>
      </c>
      <c r="AJ484" s="50">
        <v>0</v>
      </c>
      <c r="AK484" s="50">
        <v>0</v>
      </c>
      <c r="AL484" s="50"/>
      <c r="AM484" s="50"/>
      <c r="AN484" s="50"/>
      <c r="AO484" s="50"/>
      <c r="AP484" s="50"/>
      <c r="AQ484" s="50"/>
      <c r="AR484" s="50"/>
      <c r="AS484" s="50"/>
      <c r="AT484" s="50"/>
      <c r="AU484" s="50"/>
      <c r="AV484" s="93">
        <f t="shared" si="291"/>
        <v>0</v>
      </c>
      <c r="AW484" s="50">
        <f t="shared" si="292"/>
        <v>0</v>
      </c>
      <c r="AX484" s="50">
        <f t="shared" si="293"/>
        <v>0</v>
      </c>
      <c r="AY484" s="50">
        <f t="shared" si="294"/>
        <v>0</v>
      </c>
      <c r="AZ484" s="50">
        <f t="shared" si="295"/>
        <v>0</v>
      </c>
      <c r="BA484" s="50">
        <f t="shared" si="296"/>
        <v>0</v>
      </c>
      <c r="BB484" s="50">
        <f t="shared" si="297"/>
        <v>0</v>
      </c>
      <c r="BC484" s="50">
        <f t="shared" si="298"/>
        <v>0</v>
      </c>
      <c r="BD484" s="50">
        <f t="shared" si="299"/>
        <v>0</v>
      </c>
      <c r="BE484" s="50">
        <f t="shared" si="300"/>
        <v>0</v>
      </c>
      <c r="BF484" s="50">
        <f t="shared" si="301"/>
        <v>0</v>
      </c>
      <c r="BG484" s="50">
        <f t="shared" si="302"/>
        <v>0</v>
      </c>
      <c r="BH484" s="50">
        <f t="shared" si="303"/>
        <v>0</v>
      </c>
      <c r="BI484" s="51"/>
      <c r="BJ484" s="51">
        <f t="shared" si="304"/>
        <v>0</v>
      </c>
      <c r="BK484" s="57">
        <f t="shared" si="305"/>
        <v>0</v>
      </c>
    </row>
    <row r="485" spans="1:63" x14ac:dyDescent="0.3">
      <c r="A485" s="99" t="s">
        <v>5</v>
      </c>
      <c r="B485" s="99" t="s">
        <v>106</v>
      </c>
      <c r="C485" s="100">
        <v>0</v>
      </c>
      <c r="D485" s="99" t="s">
        <v>743</v>
      </c>
      <c r="E485" s="99" t="s">
        <v>520</v>
      </c>
      <c r="F485" s="99" t="s">
        <v>518</v>
      </c>
      <c r="G485" s="100" t="s">
        <v>745</v>
      </c>
      <c r="H485" s="100">
        <v>19692</v>
      </c>
      <c r="I485" s="99" t="s">
        <v>863</v>
      </c>
      <c r="J485" s="42">
        <v>0</v>
      </c>
      <c r="K485" s="42">
        <v>0</v>
      </c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93">
        <f t="shared" si="289"/>
        <v>0</v>
      </c>
      <c r="W485" s="50">
        <v>0</v>
      </c>
      <c r="X485" s="50">
        <v>0</v>
      </c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93">
        <f t="shared" si="290"/>
        <v>0</v>
      </c>
      <c r="AJ485" s="50">
        <v>0</v>
      </c>
      <c r="AK485" s="50">
        <v>0</v>
      </c>
      <c r="AL485" s="50"/>
      <c r="AM485" s="50"/>
      <c r="AN485" s="50"/>
      <c r="AO485" s="50"/>
      <c r="AP485" s="50"/>
      <c r="AQ485" s="50"/>
      <c r="AR485" s="50"/>
      <c r="AS485" s="50"/>
      <c r="AT485" s="50"/>
      <c r="AU485" s="50"/>
      <c r="AV485" s="93">
        <f t="shared" si="291"/>
        <v>0</v>
      </c>
      <c r="AW485" s="50">
        <f t="shared" si="292"/>
        <v>0</v>
      </c>
      <c r="AX485" s="50">
        <f t="shared" si="293"/>
        <v>0</v>
      </c>
      <c r="AY485" s="50">
        <f t="shared" si="294"/>
        <v>0</v>
      </c>
      <c r="AZ485" s="50">
        <f t="shared" si="295"/>
        <v>0</v>
      </c>
      <c r="BA485" s="50">
        <f t="shared" si="296"/>
        <v>0</v>
      </c>
      <c r="BB485" s="50">
        <f t="shared" si="297"/>
        <v>0</v>
      </c>
      <c r="BC485" s="50">
        <f t="shared" si="298"/>
        <v>0</v>
      </c>
      <c r="BD485" s="50">
        <f t="shared" si="299"/>
        <v>0</v>
      </c>
      <c r="BE485" s="50">
        <f t="shared" si="300"/>
        <v>0</v>
      </c>
      <c r="BF485" s="50">
        <f t="shared" si="301"/>
        <v>0</v>
      </c>
      <c r="BG485" s="50">
        <f t="shared" si="302"/>
        <v>0</v>
      </c>
      <c r="BH485" s="50">
        <f t="shared" si="303"/>
        <v>0</v>
      </c>
      <c r="BI485" s="51"/>
      <c r="BJ485" s="51">
        <f t="shared" si="304"/>
        <v>0</v>
      </c>
      <c r="BK485" s="57">
        <f t="shared" si="305"/>
        <v>0</v>
      </c>
    </row>
    <row r="486" spans="1:63" x14ac:dyDescent="0.3">
      <c r="A486" s="99" t="s">
        <v>5</v>
      </c>
      <c r="B486" s="99" t="s">
        <v>106</v>
      </c>
      <c r="C486" s="100">
        <v>0</v>
      </c>
      <c r="D486" s="99" t="s">
        <v>743</v>
      </c>
      <c r="E486" s="99" t="s">
        <v>520</v>
      </c>
      <c r="F486" s="99" t="s">
        <v>518</v>
      </c>
      <c r="G486" s="100" t="s">
        <v>745</v>
      </c>
      <c r="H486" s="100">
        <v>19809</v>
      </c>
      <c r="I486" s="99" t="s">
        <v>864</v>
      </c>
      <c r="J486" s="42">
        <v>0</v>
      </c>
      <c r="K486" s="42">
        <v>0</v>
      </c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93">
        <f t="shared" si="289"/>
        <v>0</v>
      </c>
      <c r="W486" s="50">
        <v>0</v>
      </c>
      <c r="X486" s="50">
        <v>0</v>
      </c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93">
        <f t="shared" si="290"/>
        <v>0</v>
      </c>
      <c r="AJ486" s="50">
        <v>0</v>
      </c>
      <c r="AK486" s="50">
        <v>0</v>
      </c>
      <c r="AL486" s="50"/>
      <c r="AM486" s="50"/>
      <c r="AN486" s="50"/>
      <c r="AO486" s="50"/>
      <c r="AP486" s="50"/>
      <c r="AQ486" s="50"/>
      <c r="AR486" s="50"/>
      <c r="AS486" s="50"/>
      <c r="AT486" s="50"/>
      <c r="AU486" s="50"/>
      <c r="AV486" s="93">
        <f t="shared" si="291"/>
        <v>0</v>
      </c>
      <c r="AW486" s="50">
        <f t="shared" si="292"/>
        <v>0</v>
      </c>
      <c r="AX486" s="50">
        <f t="shared" si="293"/>
        <v>0</v>
      </c>
      <c r="AY486" s="50">
        <f t="shared" si="294"/>
        <v>0</v>
      </c>
      <c r="AZ486" s="50">
        <f t="shared" si="295"/>
        <v>0</v>
      </c>
      <c r="BA486" s="50">
        <f t="shared" si="296"/>
        <v>0</v>
      </c>
      <c r="BB486" s="50">
        <f t="shared" si="297"/>
        <v>0</v>
      </c>
      <c r="BC486" s="50">
        <f t="shared" si="298"/>
        <v>0</v>
      </c>
      <c r="BD486" s="50">
        <f t="shared" si="299"/>
        <v>0</v>
      </c>
      <c r="BE486" s="50">
        <f t="shared" si="300"/>
        <v>0</v>
      </c>
      <c r="BF486" s="50">
        <f t="shared" si="301"/>
        <v>0</v>
      </c>
      <c r="BG486" s="50">
        <f t="shared" si="302"/>
        <v>0</v>
      </c>
      <c r="BH486" s="50">
        <f t="shared" si="303"/>
        <v>0</v>
      </c>
      <c r="BI486" s="51"/>
      <c r="BJ486" s="51">
        <f t="shared" si="304"/>
        <v>0</v>
      </c>
      <c r="BK486" s="57">
        <f t="shared" si="305"/>
        <v>0</v>
      </c>
    </row>
    <row r="487" spans="1:63" x14ac:dyDescent="0.3">
      <c r="A487" s="99" t="s">
        <v>5</v>
      </c>
      <c r="B487" s="99" t="s">
        <v>106</v>
      </c>
      <c r="C487" s="100">
        <v>0</v>
      </c>
      <c r="D487" s="99" t="s">
        <v>743</v>
      </c>
      <c r="E487" s="99" t="s">
        <v>520</v>
      </c>
      <c r="F487" s="99" t="s">
        <v>518</v>
      </c>
      <c r="G487" s="100" t="s">
        <v>745</v>
      </c>
      <c r="H487" s="100">
        <v>19810</v>
      </c>
      <c r="I487" s="99" t="s">
        <v>864</v>
      </c>
      <c r="J487" s="42">
        <v>0</v>
      </c>
      <c r="K487" s="42">
        <v>0</v>
      </c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93">
        <f t="shared" si="289"/>
        <v>0</v>
      </c>
      <c r="W487" s="50">
        <v>0</v>
      </c>
      <c r="X487" s="50">
        <v>0</v>
      </c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93">
        <f t="shared" si="290"/>
        <v>0</v>
      </c>
      <c r="AJ487" s="50">
        <v>0</v>
      </c>
      <c r="AK487" s="50">
        <v>0</v>
      </c>
      <c r="AL487" s="50"/>
      <c r="AM487" s="50"/>
      <c r="AN487" s="50"/>
      <c r="AO487" s="50"/>
      <c r="AP487" s="50"/>
      <c r="AQ487" s="50"/>
      <c r="AR487" s="50"/>
      <c r="AS487" s="50"/>
      <c r="AT487" s="50"/>
      <c r="AU487" s="50"/>
      <c r="AV487" s="93">
        <f t="shared" si="291"/>
        <v>0</v>
      </c>
      <c r="AW487" s="50">
        <f t="shared" si="292"/>
        <v>0</v>
      </c>
      <c r="AX487" s="50">
        <f t="shared" si="293"/>
        <v>0</v>
      </c>
      <c r="AY487" s="50">
        <f t="shared" si="294"/>
        <v>0</v>
      </c>
      <c r="AZ487" s="50">
        <f t="shared" si="295"/>
        <v>0</v>
      </c>
      <c r="BA487" s="50">
        <f t="shared" si="296"/>
        <v>0</v>
      </c>
      <c r="BB487" s="50">
        <f t="shared" si="297"/>
        <v>0</v>
      </c>
      <c r="BC487" s="50">
        <f t="shared" si="298"/>
        <v>0</v>
      </c>
      <c r="BD487" s="50">
        <f t="shared" si="299"/>
        <v>0</v>
      </c>
      <c r="BE487" s="50">
        <f t="shared" si="300"/>
        <v>0</v>
      </c>
      <c r="BF487" s="50">
        <f t="shared" si="301"/>
        <v>0</v>
      </c>
      <c r="BG487" s="50">
        <f t="shared" si="302"/>
        <v>0</v>
      </c>
      <c r="BH487" s="50">
        <f t="shared" si="303"/>
        <v>0</v>
      </c>
      <c r="BI487" s="51"/>
      <c r="BJ487" s="51">
        <f t="shared" si="304"/>
        <v>0</v>
      </c>
      <c r="BK487" s="57">
        <f t="shared" si="305"/>
        <v>0</v>
      </c>
    </row>
    <row r="488" spans="1:63" x14ac:dyDescent="0.3">
      <c r="A488" s="99" t="s">
        <v>5</v>
      </c>
      <c r="B488" s="99" t="s">
        <v>271</v>
      </c>
      <c r="C488" s="100">
        <v>0</v>
      </c>
      <c r="D488" s="99" t="s">
        <v>743</v>
      </c>
      <c r="E488" s="99" t="s">
        <v>520</v>
      </c>
      <c r="F488" s="99" t="s">
        <v>518</v>
      </c>
      <c r="G488" s="100" t="s">
        <v>745</v>
      </c>
      <c r="H488" s="100">
        <v>19874</v>
      </c>
      <c r="I488" s="99" t="s">
        <v>865</v>
      </c>
      <c r="J488" s="42">
        <v>0</v>
      </c>
      <c r="K488" s="42">
        <v>0</v>
      </c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93">
        <f t="shared" si="289"/>
        <v>0</v>
      </c>
      <c r="W488" s="50">
        <v>0</v>
      </c>
      <c r="X488" s="50">
        <v>0</v>
      </c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93">
        <f t="shared" si="290"/>
        <v>0</v>
      </c>
      <c r="AJ488" s="50">
        <v>0</v>
      </c>
      <c r="AK488" s="50">
        <v>0</v>
      </c>
      <c r="AL488" s="50"/>
      <c r="AM488" s="50"/>
      <c r="AN488" s="50"/>
      <c r="AO488" s="50"/>
      <c r="AP488" s="50"/>
      <c r="AQ488" s="50"/>
      <c r="AR488" s="50"/>
      <c r="AS488" s="50"/>
      <c r="AT488" s="50"/>
      <c r="AU488" s="50"/>
      <c r="AV488" s="93">
        <f t="shared" si="291"/>
        <v>0</v>
      </c>
      <c r="AW488" s="50">
        <f t="shared" si="292"/>
        <v>0</v>
      </c>
      <c r="AX488" s="50">
        <f t="shared" si="293"/>
        <v>0</v>
      </c>
      <c r="AY488" s="50">
        <f t="shared" si="294"/>
        <v>0</v>
      </c>
      <c r="AZ488" s="50">
        <f t="shared" si="295"/>
        <v>0</v>
      </c>
      <c r="BA488" s="50">
        <f t="shared" si="296"/>
        <v>0</v>
      </c>
      <c r="BB488" s="50">
        <f t="shared" si="297"/>
        <v>0</v>
      </c>
      <c r="BC488" s="50">
        <f t="shared" si="298"/>
        <v>0</v>
      </c>
      <c r="BD488" s="50">
        <f t="shared" si="299"/>
        <v>0</v>
      </c>
      <c r="BE488" s="50">
        <f t="shared" si="300"/>
        <v>0</v>
      </c>
      <c r="BF488" s="50">
        <f t="shared" si="301"/>
        <v>0</v>
      </c>
      <c r="BG488" s="50">
        <f t="shared" si="302"/>
        <v>0</v>
      </c>
      <c r="BH488" s="50">
        <f t="shared" si="303"/>
        <v>0</v>
      </c>
      <c r="BI488" s="51"/>
      <c r="BJ488" s="51">
        <f t="shared" si="304"/>
        <v>0</v>
      </c>
      <c r="BK488" s="57">
        <f t="shared" si="305"/>
        <v>0</v>
      </c>
    </row>
    <row r="489" spans="1:63" x14ac:dyDescent="0.3">
      <c r="A489" s="99" t="s">
        <v>5</v>
      </c>
      <c r="B489" s="99" t="s">
        <v>49</v>
      </c>
      <c r="C489" s="100">
        <v>0</v>
      </c>
      <c r="D489" s="99" t="s">
        <v>743</v>
      </c>
      <c r="E489" s="99" t="s">
        <v>520</v>
      </c>
      <c r="F489" s="99" t="s">
        <v>518</v>
      </c>
      <c r="G489" s="100" t="s">
        <v>745</v>
      </c>
      <c r="H489" s="100">
        <v>20114</v>
      </c>
      <c r="I489" s="99" t="s">
        <v>866</v>
      </c>
      <c r="J489" s="42">
        <v>0</v>
      </c>
      <c r="K489" s="42">
        <v>0</v>
      </c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93">
        <f t="shared" si="289"/>
        <v>0</v>
      </c>
      <c r="W489" s="50">
        <v>0</v>
      </c>
      <c r="X489" s="50">
        <v>0</v>
      </c>
      <c r="Y489" s="50"/>
      <c r="Z489" s="50"/>
      <c r="AA489" s="50"/>
      <c r="AB489" s="50"/>
      <c r="AC489" s="50"/>
      <c r="AD489" s="50"/>
      <c r="AE489" s="50"/>
      <c r="AF489" s="50"/>
      <c r="AG489" s="50"/>
      <c r="AH489" s="50"/>
      <c r="AI489" s="93">
        <f t="shared" si="290"/>
        <v>0</v>
      </c>
      <c r="AJ489" s="50">
        <v>0</v>
      </c>
      <c r="AK489" s="50">
        <v>0</v>
      </c>
      <c r="AL489" s="50"/>
      <c r="AM489" s="50"/>
      <c r="AN489" s="50"/>
      <c r="AO489" s="50"/>
      <c r="AP489" s="50"/>
      <c r="AQ489" s="50"/>
      <c r="AR489" s="50"/>
      <c r="AS489" s="50"/>
      <c r="AT489" s="50"/>
      <c r="AU489" s="50"/>
      <c r="AV489" s="93">
        <f t="shared" si="291"/>
        <v>0</v>
      </c>
      <c r="AW489" s="50">
        <f t="shared" si="292"/>
        <v>0</v>
      </c>
      <c r="AX489" s="50">
        <f t="shared" si="293"/>
        <v>0</v>
      </c>
      <c r="AY489" s="50">
        <f t="shared" si="294"/>
        <v>0</v>
      </c>
      <c r="AZ489" s="50">
        <f t="shared" si="295"/>
        <v>0</v>
      </c>
      <c r="BA489" s="50">
        <f t="shared" si="296"/>
        <v>0</v>
      </c>
      <c r="BB489" s="50">
        <f t="shared" si="297"/>
        <v>0</v>
      </c>
      <c r="BC489" s="50">
        <f t="shared" si="298"/>
        <v>0</v>
      </c>
      <c r="BD489" s="50">
        <f t="shared" si="299"/>
        <v>0</v>
      </c>
      <c r="BE489" s="50">
        <f t="shared" si="300"/>
        <v>0</v>
      </c>
      <c r="BF489" s="50">
        <f t="shared" si="301"/>
        <v>0</v>
      </c>
      <c r="BG489" s="50">
        <f t="shared" si="302"/>
        <v>0</v>
      </c>
      <c r="BH489" s="50">
        <f t="shared" si="303"/>
        <v>0</v>
      </c>
      <c r="BI489" s="51"/>
      <c r="BJ489" s="51">
        <f t="shared" si="304"/>
        <v>0</v>
      </c>
      <c r="BK489" s="57">
        <f t="shared" si="305"/>
        <v>0</v>
      </c>
    </row>
    <row r="490" spans="1:63" x14ac:dyDescent="0.3">
      <c r="A490" s="99" t="s">
        <v>463</v>
      </c>
      <c r="B490" s="99" t="s">
        <v>385</v>
      </c>
      <c r="C490" s="100">
        <v>0</v>
      </c>
      <c r="D490" s="99" t="s">
        <v>743</v>
      </c>
      <c r="E490" s="99" t="s">
        <v>193</v>
      </c>
      <c r="F490" s="99" t="s">
        <v>743</v>
      </c>
      <c r="G490" s="100" t="s">
        <v>564</v>
      </c>
      <c r="H490" s="100">
        <v>20274</v>
      </c>
      <c r="I490" s="99" t="s">
        <v>867</v>
      </c>
      <c r="J490" s="42">
        <v>0</v>
      </c>
      <c r="K490" s="42">
        <v>0</v>
      </c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93">
        <f t="shared" si="289"/>
        <v>0</v>
      </c>
      <c r="W490" s="50">
        <v>0</v>
      </c>
      <c r="X490" s="50">
        <v>0</v>
      </c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93">
        <f t="shared" si="290"/>
        <v>0</v>
      </c>
      <c r="AJ490" s="50">
        <v>0</v>
      </c>
      <c r="AK490" s="50">
        <v>0</v>
      </c>
      <c r="AL490" s="50"/>
      <c r="AM490" s="50"/>
      <c r="AN490" s="50"/>
      <c r="AO490" s="50"/>
      <c r="AP490" s="50"/>
      <c r="AQ490" s="50"/>
      <c r="AR490" s="50"/>
      <c r="AS490" s="50"/>
      <c r="AT490" s="50"/>
      <c r="AU490" s="50"/>
      <c r="AV490" s="93">
        <f t="shared" si="291"/>
        <v>0</v>
      </c>
      <c r="AW490" s="50">
        <f t="shared" si="292"/>
        <v>0</v>
      </c>
      <c r="AX490" s="50">
        <f t="shared" si="293"/>
        <v>0</v>
      </c>
      <c r="AY490" s="50">
        <f t="shared" si="294"/>
        <v>0</v>
      </c>
      <c r="AZ490" s="50">
        <f t="shared" si="295"/>
        <v>0</v>
      </c>
      <c r="BA490" s="50">
        <f t="shared" si="296"/>
        <v>0</v>
      </c>
      <c r="BB490" s="50">
        <f t="shared" si="297"/>
        <v>0</v>
      </c>
      <c r="BC490" s="50">
        <f t="shared" si="298"/>
        <v>0</v>
      </c>
      <c r="BD490" s="50">
        <f t="shared" si="299"/>
        <v>0</v>
      </c>
      <c r="BE490" s="50">
        <f t="shared" si="300"/>
        <v>0</v>
      </c>
      <c r="BF490" s="50">
        <f t="shared" si="301"/>
        <v>0</v>
      </c>
      <c r="BG490" s="50">
        <f t="shared" si="302"/>
        <v>0</v>
      </c>
      <c r="BH490" s="50">
        <f t="shared" si="303"/>
        <v>0</v>
      </c>
      <c r="BI490" s="51"/>
      <c r="BJ490" s="51">
        <f t="shared" si="304"/>
        <v>0</v>
      </c>
      <c r="BK490" s="57">
        <f t="shared" si="305"/>
        <v>0</v>
      </c>
    </row>
    <row r="491" spans="1:63" x14ac:dyDescent="0.3">
      <c r="A491" s="99" t="s">
        <v>463</v>
      </c>
      <c r="B491" s="99" t="s">
        <v>385</v>
      </c>
      <c r="C491" s="100">
        <v>0</v>
      </c>
      <c r="D491" s="99" t="s">
        <v>743</v>
      </c>
      <c r="E491" s="99" t="s">
        <v>520</v>
      </c>
      <c r="F491" s="99" t="s">
        <v>518</v>
      </c>
      <c r="G491" s="100" t="s">
        <v>745</v>
      </c>
      <c r="H491" s="100">
        <v>20369</v>
      </c>
      <c r="I491" s="99" t="s">
        <v>868</v>
      </c>
      <c r="J491" s="42">
        <v>0</v>
      </c>
      <c r="K491" s="42">
        <v>0</v>
      </c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93">
        <f t="shared" si="289"/>
        <v>0</v>
      </c>
      <c r="W491" s="50">
        <v>0</v>
      </c>
      <c r="X491" s="50">
        <v>0</v>
      </c>
      <c r="Y491" s="50"/>
      <c r="Z491" s="50"/>
      <c r="AA491" s="50"/>
      <c r="AB491" s="50"/>
      <c r="AC491" s="50"/>
      <c r="AD491" s="50"/>
      <c r="AE491" s="50"/>
      <c r="AF491" s="50"/>
      <c r="AG491" s="50"/>
      <c r="AH491" s="50"/>
      <c r="AI491" s="93">
        <f t="shared" si="290"/>
        <v>0</v>
      </c>
      <c r="AJ491" s="50">
        <v>0</v>
      </c>
      <c r="AK491" s="50">
        <v>0</v>
      </c>
      <c r="AL491" s="50"/>
      <c r="AM491" s="50"/>
      <c r="AN491" s="50"/>
      <c r="AO491" s="50"/>
      <c r="AP491" s="50"/>
      <c r="AQ491" s="50"/>
      <c r="AR491" s="50"/>
      <c r="AS491" s="50"/>
      <c r="AT491" s="50"/>
      <c r="AU491" s="50"/>
      <c r="AV491" s="93">
        <f t="shared" si="291"/>
        <v>0</v>
      </c>
      <c r="AW491" s="50">
        <f t="shared" si="292"/>
        <v>0</v>
      </c>
      <c r="AX491" s="50">
        <f t="shared" si="293"/>
        <v>0</v>
      </c>
      <c r="AY491" s="50">
        <f t="shared" si="294"/>
        <v>0</v>
      </c>
      <c r="AZ491" s="50">
        <f t="shared" si="295"/>
        <v>0</v>
      </c>
      <c r="BA491" s="50">
        <f t="shared" si="296"/>
        <v>0</v>
      </c>
      <c r="BB491" s="50">
        <f t="shared" si="297"/>
        <v>0</v>
      </c>
      <c r="BC491" s="50">
        <f t="shared" si="298"/>
        <v>0</v>
      </c>
      <c r="BD491" s="50">
        <f t="shared" si="299"/>
        <v>0</v>
      </c>
      <c r="BE491" s="50">
        <f t="shared" si="300"/>
        <v>0</v>
      </c>
      <c r="BF491" s="50">
        <f t="shared" si="301"/>
        <v>0</v>
      </c>
      <c r="BG491" s="50">
        <f t="shared" si="302"/>
        <v>0</v>
      </c>
      <c r="BH491" s="50">
        <f t="shared" si="303"/>
        <v>0</v>
      </c>
      <c r="BI491" s="51"/>
      <c r="BJ491" s="51">
        <f t="shared" si="304"/>
        <v>0</v>
      </c>
      <c r="BK491" s="57">
        <f t="shared" si="305"/>
        <v>0</v>
      </c>
    </row>
    <row r="492" spans="1:63" x14ac:dyDescent="0.3">
      <c r="A492" s="99" t="s">
        <v>5</v>
      </c>
      <c r="B492" s="99" t="s">
        <v>106</v>
      </c>
      <c r="C492" s="100">
        <v>0</v>
      </c>
      <c r="D492" s="99" t="s">
        <v>743</v>
      </c>
      <c r="E492" s="99" t="s">
        <v>520</v>
      </c>
      <c r="F492" s="99" t="s">
        <v>518</v>
      </c>
      <c r="G492" s="100" t="s">
        <v>745</v>
      </c>
      <c r="H492" s="100">
        <v>20475</v>
      </c>
      <c r="I492" s="99" t="s">
        <v>869</v>
      </c>
      <c r="J492" s="42">
        <v>0</v>
      </c>
      <c r="K492" s="42">
        <v>0</v>
      </c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93">
        <f t="shared" si="289"/>
        <v>0</v>
      </c>
      <c r="W492" s="50">
        <v>0</v>
      </c>
      <c r="X492" s="50">
        <v>0</v>
      </c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93">
        <f t="shared" si="290"/>
        <v>0</v>
      </c>
      <c r="AJ492" s="50">
        <v>0</v>
      </c>
      <c r="AK492" s="50">
        <v>0</v>
      </c>
      <c r="AL492" s="50"/>
      <c r="AM492" s="50"/>
      <c r="AN492" s="50"/>
      <c r="AO492" s="50"/>
      <c r="AP492" s="50"/>
      <c r="AQ492" s="50"/>
      <c r="AR492" s="50"/>
      <c r="AS492" s="50"/>
      <c r="AT492" s="50"/>
      <c r="AU492" s="50"/>
      <c r="AV492" s="93">
        <f t="shared" si="291"/>
        <v>0</v>
      </c>
      <c r="AW492" s="50">
        <f t="shared" si="292"/>
        <v>0</v>
      </c>
      <c r="AX492" s="50">
        <f t="shared" si="293"/>
        <v>0</v>
      </c>
      <c r="AY492" s="50">
        <f t="shared" si="294"/>
        <v>0</v>
      </c>
      <c r="AZ492" s="50">
        <f t="shared" si="295"/>
        <v>0</v>
      </c>
      <c r="BA492" s="50">
        <f t="shared" si="296"/>
        <v>0</v>
      </c>
      <c r="BB492" s="50">
        <f t="shared" si="297"/>
        <v>0</v>
      </c>
      <c r="BC492" s="50">
        <f t="shared" si="298"/>
        <v>0</v>
      </c>
      <c r="BD492" s="50">
        <f t="shared" si="299"/>
        <v>0</v>
      </c>
      <c r="BE492" s="50">
        <f t="shared" si="300"/>
        <v>0</v>
      </c>
      <c r="BF492" s="50">
        <f t="shared" si="301"/>
        <v>0</v>
      </c>
      <c r="BG492" s="50">
        <f t="shared" si="302"/>
        <v>0</v>
      </c>
      <c r="BH492" s="50">
        <f t="shared" si="303"/>
        <v>0</v>
      </c>
      <c r="BI492" s="51"/>
      <c r="BJ492" s="51">
        <f t="shared" si="304"/>
        <v>0</v>
      </c>
      <c r="BK492" s="57">
        <f t="shared" si="305"/>
        <v>0</v>
      </c>
    </row>
    <row r="493" spans="1:63" x14ac:dyDescent="0.3">
      <c r="A493" s="99" t="s">
        <v>5</v>
      </c>
      <c r="B493" s="99" t="s">
        <v>106</v>
      </c>
      <c r="C493" s="100">
        <v>0</v>
      </c>
      <c r="D493" s="99" t="s">
        <v>743</v>
      </c>
      <c r="E493" s="99" t="s">
        <v>520</v>
      </c>
      <c r="F493" s="99" t="s">
        <v>518</v>
      </c>
      <c r="G493" s="100" t="s">
        <v>539</v>
      </c>
      <c r="H493" s="100">
        <v>20543</v>
      </c>
      <c r="I493" s="99" t="s">
        <v>870</v>
      </c>
      <c r="J493" s="42">
        <v>0</v>
      </c>
      <c r="K493" s="42">
        <v>0</v>
      </c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93">
        <f t="shared" si="289"/>
        <v>0</v>
      </c>
      <c r="W493" s="50">
        <v>0</v>
      </c>
      <c r="X493" s="50">
        <v>0</v>
      </c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93">
        <f t="shared" si="290"/>
        <v>0</v>
      </c>
      <c r="AJ493" s="50">
        <v>0</v>
      </c>
      <c r="AK493" s="50">
        <v>0</v>
      </c>
      <c r="AL493" s="50"/>
      <c r="AM493" s="50"/>
      <c r="AN493" s="50"/>
      <c r="AO493" s="50"/>
      <c r="AP493" s="50"/>
      <c r="AQ493" s="50"/>
      <c r="AR493" s="50"/>
      <c r="AS493" s="50"/>
      <c r="AT493" s="50"/>
      <c r="AU493" s="50"/>
      <c r="AV493" s="93">
        <f t="shared" si="291"/>
        <v>0</v>
      </c>
      <c r="AW493" s="50">
        <f t="shared" si="292"/>
        <v>0</v>
      </c>
      <c r="AX493" s="50">
        <f t="shared" si="293"/>
        <v>0</v>
      </c>
      <c r="AY493" s="50">
        <f t="shared" si="294"/>
        <v>0</v>
      </c>
      <c r="AZ493" s="50">
        <f t="shared" si="295"/>
        <v>0</v>
      </c>
      <c r="BA493" s="50">
        <f t="shared" si="296"/>
        <v>0</v>
      </c>
      <c r="BB493" s="50">
        <f t="shared" si="297"/>
        <v>0</v>
      </c>
      <c r="BC493" s="50">
        <f t="shared" si="298"/>
        <v>0</v>
      </c>
      <c r="BD493" s="50">
        <f t="shared" si="299"/>
        <v>0</v>
      </c>
      <c r="BE493" s="50">
        <f t="shared" si="300"/>
        <v>0</v>
      </c>
      <c r="BF493" s="50">
        <f t="shared" si="301"/>
        <v>0</v>
      </c>
      <c r="BG493" s="50">
        <f t="shared" si="302"/>
        <v>0</v>
      </c>
      <c r="BH493" s="50">
        <f t="shared" si="303"/>
        <v>0</v>
      </c>
      <c r="BI493" s="51"/>
      <c r="BJ493" s="51">
        <f t="shared" si="304"/>
        <v>0</v>
      </c>
      <c r="BK493" s="57">
        <f t="shared" si="305"/>
        <v>0</v>
      </c>
    </row>
    <row r="494" spans="1:63" x14ac:dyDescent="0.3">
      <c r="A494" s="99" t="s">
        <v>5</v>
      </c>
      <c r="B494" s="99" t="s">
        <v>240</v>
      </c>
      <c r="C494" s="100">
        <v>0</v>
      </c>
      <c r="D494" s="99" t="s">
        <v>743</v>
      </c>
      <c r="E494" s="99" t="s">
        <v>743</v>
      </c>
      <c r="F494" s="99" t="s">
        <v>518</v>
      </c>
      <c r="G494" s="100" t="s">
        <v>745</v>
      </c>
      <c r="H494" s="100">
        <v>20633</v>
      </c>
      <c r="I494" s="99" t="s">
        <v>871</v>
      </c>
      <c r="J494" s="42">
        <v>0</v>
      </c>
      <c r="K494" s="42">
        <v>0</v>
      </c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93">
        <f t="shared" si="289"/>
        <v>0</v>
      </c>
      <c r="W494" s="50">
        <v>0</v>
      </c>
      <c r="X494" s="50">
        <v>0</v>
      </c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93">
        <f t="shared" si="290"/>
        <v>0</v>
      </c>
      <c r="AJ494" s="50">
        <v>0</v>
      </c>
      <c r="AK494" s="50">
        <v>0</v>
      </c>
      <c r="AL494" s="50"/>
      <c r="AM494" s="50"/>
      <c r="AN494" s="50"/>
      <c r="AO494" s="50"/>
      <c r="AP494" s="50"/>
      <c r="AQ494" s="50"/>
      <c r="AR494" s="50"/>
      <c r="AS494" s="50"/>
      <c r="AT494" s="50"/>
      <c r="AU494" s="50"/>
      <c r="AV494" s="93">
        <f t="shared" si="291"/>
        <v>0</v>
      </c>
      <c r="AW494" s="50">
        <f t="shared" si="292"/>
        <v>0</v>
      </c>
      <c r="AX494" s="50">
        <f t="shared" si="293"/>
        <v>0</v>
      </c>
      <c r="AY494" s="50">
        <f t="shared" si="294"/>
        <v>0</v>
      </c>
      <c r="AZ494" s="50">
        <f t="shared" si="295"/>
        <v>0</v>
      </c>
      <c r="BA494" s="50">
        <f t="shared" si="296"/>
        <v>0</v>
      </c>
      <c r="BB494" s="50">
        <f t="shared" si="297"/>
        <v>0</v>
      </c>
      <c r="BC494" s="50">
        <f t="shared" si="298"/>
        <v>0</v>
      </c>
      <c r="BD494" s="50">
        <f t="shared" si="299"/>
        <v>0</v>
      </c>
      <c r="BE494" s="50">
        <f t="shared" si="300"/>
        <v>0</v>
      </c>
      <c r="BF494" s="50">
        <f t="shared" si="301"/>
        <v>0</v>
      </c>
      <c r="BG494" s="50">
        <f t="shared" si="302"/>
        <v>0</v>
      </c>
      <c r="BH494" s="50">
        <f t="shared" si="303"/>
        <v>0</v>
      </c>
      <c r="BI494" s="51"/>
      <c r="BJ494" s="51">
        <f t="shared" si="304"/>
        <v>0</v>
      </c>
      <c r="BK494" s="57">
        <f t="shared" si="305"/>
        <v>0</v>
      </c>
    </row>
    <row r="495" spans="1:63" x14ac:dyDescent="0.3">
      <c r="A495" s="99" t="s">
        <v>5</v>
      </c>
      <c r="B495" s="99" t="s">
        <v>106</v>
      </c>
      <c r="C495" s="100">
        <v>0</v>
      </c>
      <c r="D495" s="99" t="s">
        <v>743</v>
      </c>
      <c r="E495" s="99" t="s">
        <v>520</v>
      </c>
      <c r="F495" s="99" t="s">
        <v>518</v>
      </c>
      <c r="G495" s="100" t="s">
        <v>745</v>
      </c>
      <c r="H495" s="100">
        <v>20717</v>
      </c>
      <c r="I495" s="99" t="s">
        <v>872</v>
      </c>
      <c r="J495" s="42">
        <v>0</v>
      </c>
      <c r="K495" s="42">
        <v>0</v>
      </c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93">
        <f t="shared" si="289"/>
        <v>0</v>
      </c>
      <c r="W495" s="50">
        <v>0</v>
      </c>
      <c r="X495" s="50">
        <v>0</v>
      </c>
      <c r="Y495" s="50"/>
      <c r="Z495" s="50"/>
      <c r="AA495" s="50"/>
      <c r="AB495" s="50"/>
      <c r="AC495" s="50"/>
      <c r="AD495" s="50"/>
      <c r="AE495" s="50"/>
      <c r="AF495" s="50"/>
      <c r="AG495" s="50"/>
      <c r="AH495" s="50"/>
      <c r="AI495" s="93">
        <f t="shared" si="290"/>
        <v>0</v>
      </c>
      <c r="AJ495" s="50">
        <v>0</v>
      </c>
      <c r="AK495" s="50">
        <v>0</v>
      </c>
      <c r="AL495" s="50"/>
      <c r="AM495" s="50"/>
      <c r="AN495" s="50"/>
      <c r="AO495" s="50"/>
      <c r="AP495" s="50"/>
      <c r="AQ495" s="50"/>
      <c r="AR495" s="50"/>
      <c r="AS495" s="50"/>
      <c r="AT495" s="50"/>
      <c r="AU495" s="50"/>
      <c r="AV495" s="93">
        <f t="shared" si="291"/>
        <v>0</v>
      </c>
      <c r="AW495" s="50">
        <f t="shared" si="292"/>
        <v>0</v>
      </c>
      <c r="AX495" s="50">
        <f t="shared" si="293"/>
        <v>0</v>
      </c>
      <c r="AY495" s="50">
        <f t="shared" si="294"/>
        <v>0</v>
      </c>
      <c r="AZ495" s="50">
        <f t="shared" si="295"/>
        <v>0</v>
      </c>
      <c r="BA495" s="50">
        <f t="shared" si="296"/>
        <v>0</v>
      </c>
      <c r="BB495" s="50">
        <f t="shared" si="297"/>
        <v>0</v>
      </c>
      <c r="BC495" s="50">
        <f t="shared" si="298"/>
        <v>0</v>
      </c>
      <c r="BD495" s="50">
        <f t="shared" si="299"/>
        <v>0</v>
      </c>
      <c r="BE495" s="50">
        <f t="shared" si="300"/>
        <v>0</v>
      </c>
      <c r="BF495" s="50">
        <f t="shared" si="301"/>
        <v>0</v>
      </c>
      <c r="BG495" s="50">
        <f t="shared" si="302"/>
        <v>0</v>
      </c>
      <c r="BH495" s="50">
        <f t="shared" si="303"/>
        <v>0</v>
      </c>
      <c r="BI495" s="51"/>
      <c r="BJ495" s="51">
        <f t="shared" si="304"/>
        <v>0</v>
      </c>
      <c r="BK495" s="57">
        <f t="shared" si="305"/>
        <v>0</v>
      </c>
    </row>
    <row r="496" spans="1:63" x14ac:dyDescent="0.3">
      <c r="A496" s="99" t="s">
        <v>5</v>
      </c>
      <c r="B496" s="99" t="s">
        <v>49</v>
      </c>
      <c r="C496" s="100">
        <v>0</v>
      </c>
      <c r="D496" s="99" t="s">
        <v>743</v>
      </c>
      <c r="E496" s="99" t="s">
        <v>520</v>
      </c>
      <c r="F496" s="99" t="s">
        <v>518</v>
      </c>
      <c r="G496" s="100" t="s">
        <v>745</v>
      </c>
      <c r="H496" s="100">
        <v>20821</v>
      </c>
      <c r="I496" s="99" t="s">
        <v>873</v>
      </c>
      <c r="J496" s="42">
        <v>0</v>
      </c>
      <c r="K496" s="42">
        <v>0</v>
      </c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93">
        <f t="shared" si="289"/>
        <v>0</v>
      </c>
      <c r="W496" s="50">
        <v>0</v>
      </c>
      <c r="X496" s="50">
        <v>0</v>
      </c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93">
        <f t="shared" si="290"/>
        <v>0</v>
      </c>
      <c r="AJ496" s="50">
        <v>0</v>
      </c>
      <c r="AK496" s="50">
        <v>0</v>
      </c>
      <c r="AL496" s="50"/>
      <c r="AM496" s="50"/>
      <c r="AN496" s="50"/>
      <c r="AO496" s="50"/>
      <c r="AP496" s="50"/>
      <c r="AQ496" s="50"/>
      <c r="AR496" s="50"/>
      <c r="AS496" s="50"/>
      <c r="AT496" s="50"/>
      <c r="AU496" s="50"/>
      <c r="AV496" s="93">
        <f t="shared" si="291"/>
        <v>0</v>
      </c>
      <c r="AW496" s="50">
        <f t="shared" si="292"/>
        <v>0</v>
      </c>
      <c r="AX496" s="50">
        <f t="shared" si="293"/>
        <v>0</v>
      </c>
      <c r="AY496" s="50">
        <f t="shared" si="294"/>
        <v>0</v>
      </c>
      <c r="AZ496" s="50">
        <f t="shared" si="295"/>
        <v>0</v>
      </c>
      <c r="BA496" s="50">
        <f t="shared" si="296"/>
        <v>0</v>
      </c>
      <c r="BB496" s="50">
        <f t="shared" si="297"/>
        <v>0</v>
      </c>
      <c r="BC496" s="50">
        <f t="shared" si="298"/>
        <v>0</v>
      </c>
      <c r="BD496" s="50">
        <f t="shared" si="299"/>
        <v>0</v>
      </c>
      <c r="BE496" s="50">
        <f t="shared" si="300"/>
        <v>0</v>
      </c>
      <c r="BF496" s="50">
        <f t="shared" si="301"/>
        <v>0</v>
      </c>
      <c r="BG496" s="50">
        <f t="shared" si="302"/>
        <v>0</v>
      </c>
      <c r="BH496" s="50">
        <f t="shared" si="303"/>
        <v>0</v>
      </c>
      <c r="BI496" s="51"/>
      <c r="BJ496" s="51">
        <f t="shared" si="304"/>
        <v>0</v>
      </c>
      <c r="BK496" s="57">
        <f t="shared" si="305"/>
        <v>0</v>
      </c>
    </row>
    <row r="497" spans="1:63" x14ac:dyDescent="0.3">
      <c r="A497" s="99" t="s">
        <v>193</v>
      </c>
      <c r="B497" s="99" t="s">
        <v>192</v>
      </c>
      <c r="C497" s="100">
        <v>0</v>
      </c>
      <c r="D497" s="99" t="s">
        <v>743</v>
      </c>
      <c r="E497" s="99" t="s">
        <v>520</v>
      </c>
      <c r="F497" s="99" t="s">
        <v>518</v>
      </c>
      <c r="G497" s="100" t="s">
        <v>745</v>
      </c>
      <c r="H497" s="100">
        <v>20830</v>
      </c>
      <c r="I497" s="99" t="s">
        <v>874</v>
      </c>
      <c r="J497" s="42">
        <v>0</v>
      </c>
      <c r="K497" s="42">
        <v>0</v>
      </c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93">
        <f t="shared" si="289"/>
        <v>0</v>
      </c>
      <c r="W497" s="50">
        <v>0</v>
      </c>
      <c r="X497" s="50">
        <v>0</v>
      </c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93">
        <f t="shared" si="290"/>
        <v>0</v>
      </c>
      <c r="AJ497" s="50">
        <v>0</v>
      </c>
      <c r="AK497" s="50">
        <v>0</v>
      </c>
      <c r="AL497" s="50"/>
      <c r="AM497" s="50"/>
      <c r="AN497" s="50"/>
      <c r="AO497" s="50"/>
      <c r="AP497" s="50"/>
      <c r="AQ497" s="50"/>
      <c r="AR497" s="50"/>
      <c r="AS497" s="50"/>
      <c r="AT497" s="50"/>
      <c r="AU497" s="50"/>
      <c r="AV497" s="93">
        <f t="shared" si="291"/>
        <v>0</v>
      </c>
      <c r="AW497" s="50">
        <f t="shared" si="292"/>
        <v>0</v>
      </c>
      <c r="AX497" s="50">
        <f t="shared" si="293"/>
        <v>0</v>
      </c>
      <c r="AY497" s="50">
        <f t="shared" si="294"/>
        <v>0</v>
      </c>
      <c r="AZ497" s="50">
        <f t="shared" si="295"/>
        <v>0</v>
      </c>
      <c r="BA497" s="50">
        <f t="shared" si="296"/>
        <v>0</v>
      </c>
      <c r="BB497" s="50">
        <f t="shared" si="297"/>
        <v>0</v>
      </c>
      <c r="BC497" s="50">
        <f t="shared" si="298"/>
        <v>0</v>
      </c>
      <c r="BD497" s="50">
        <f t="shared" si="299"/>
        <v>0</v>
      </c>
      <c r="BE497" s="50">
        <f t="shared" si="300"/>
        <v>0</v>
      </c>
      <c r="BF497" s="50">
        <f t="shared" si="301"/>
        <v>0</v>
      </c>
      <c r="BG497" s="50">
        <f t="shared" si="302"/>
        <v>0</v>
      </c>
      <c r="BH497" s="50">
        <f t="shared" si="303"/>
        <v>0</v>
      </c>
      <c r="BI497" s="51"/>
      <c r="BJ497" s="51">
        <f t="shared" si="304"/>
        <v>0</v>
      </c>
      <c r="BK497" s="57">
        <f t="shared" si="305"/>
        <v>0</v>
      </c>
    </row>
    <row r="498" spans="1:63" x14ac:dyDescent="0.3">
      <c r="A498" s="99" t="s">
        <v>5</v>
      </c>
      <c r="B498" s="99" t="s">
        <v>106</v>
      </c>
      <c r="C498" s="100">
        <v>0</v>
      </c>
      <c r="D498" s="99" t="s">
        <v>743</v>
      </c>
      <c r="E498" s="99" t="s">
        <v>520</v>
      </c>
      <c r="F498" s="99" t="s">
        <v>518</v>
      </c>
      <c r="G498" s="100" t="s">
        <v>745</v>
      </c>
      <c r="H498" s="100">
        <v>20912</v>
      </c>
      <c r="I498" s="99" t="s">
        <v>875</v>
      </c>
      <c r="J498" s="42">
        <v>0</v>
      </c>
      <c r="K498" s="42">
        <v>0</v>
      </c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93">
        <f t="shared" si="289"/>
        <v>0</v>
      </c>
      <c r="W498" s="50">
        <v>0</v>
      </c>
      <c r="X498" s="50">
        <v>0</v>
      </c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93">
        <f t="shared" si="290"/>
        <v>0</v>
      </c>
      <c r="AJ498" s="50">
        <v>0</v>
      </c>
      <c r="AK498" s="50">
        <v>0</v>
      </c>
      <c r="AL498" s="50"/>
      <c r="AM498" s="50"/>
      <c r="AN498" s="50"/>
      <c r="AO498" s="50"/>
      <c r="AP498" s="50"/>
      <c r="AQ498" s="50"/>
      <c r="AR498" s="50"/>
      <c r="AS498" s="50"/>
      <c r="AT498" s="50"/>
      <c r="AU498" s="50"/>
      <c r="AV498" s="93">
        <f t="shared" si="291"/>
        <v>0</v>
      </c>
      <c r="AW498" s="50">
        <f t="shared" si="292"/>
        <v>0</v>
      </c>
      <c r="AX498" s="50">
        <f t="shared" si="293"/>
        <v>0</v>
      </c>
      <c r="AY498" s="50">
        <f t="shared" si="294"/>
        <v>0</v>
      </c>
      <c r="AZ498" s="50">
        <f t="shared" si="295"/>
        <v>0</v>
      </c>
      <c r="BA498" s="50">
        <f t="shared" si="296"/>
        <v>0</v>
      </c>
      <c r="BB498" s="50">
        <f t="shared" si="297"/>
        <v>0</v>
      </c>
      <c r="BC498" s="50">
        <f t="shared" si="298"/>
        <v>0</v>
      </c>
      <c r="BD498" s="50">
        <f t="shared" si="299"/>
        <v>0</v>
      </c>
      <c r="BE498" s="50">
        <f t="shared" si="300"/>
        <v>0</v>
      </c>
      <c r="BF498" s="50">
        <f t="shared" si="301"/>
        <v>0</v>
      </c>
      <c r="BG498" s="50">
        <f t="shared" si="302"/>
        <v>0</v>
      </c>
      <c r="BH498" s="50">
        <f t="shared" si="303"/>
        <v>0</v>
      </c>
      <c r="BI498" s="51"/>
      <c r="BJ498" s="51">
        <f t="shared" si="304"/>
        <v>0</v>
      </c>
      <c r="BK498" s="57">
        <f t="shared" si="305"/>
        <v>0</v>
      </c>
    </row>
    <row r="499" spans="1:63" x14ac:dyDescent="0.3">
      <c r="A499" s="99" t="s">
        <v>251</v>
      </c>
      <c r="B499" s="99" t="s">
        <v>251</v>
      </c>
      <c r="C499" s="100">
        <v>0</v>
      </c>
      <c r="D499" s="99" t="s">
        <v>743</v>
      </c>
      <c r="E499" s="99" t="s">
        <v>193</v>
      </c>
      <c r="F499" s="99" t="s">
        <v>743</v>
      </c>
      <c r="G499" s="100" t="s">
        <v>543</v>
      </c>
      <c r="H499" s="100">
        <v>21032</v>
      </c>
      <c r="I499" s="99" t="s">
        <v>876</v>
      </c>
      <c r="J499" s="42">
        <v>0</v>
      </c>
      <c r="K499" s="42">
        <v>0</v>
      </c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93">
        <f t="shared" si="289"/>
        <v>0</v>
      </c>
      <c r="W499" s="50">
        <v>0</v>
      </c>
      <c r="X499" s="50">
        <v>0</v>
      </c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93">
        <f t="shared" si="290"/>
        <v>0</v>
      </c>
      <c r="AJ499" s="50">
        <v>0</v>
      </c>
      <c r="AK499" s="50">
        <v>0</v>
      </c>
      <c r="AL499" s="50"/>
      <c r="AM499" s="50"/>
      <c r="AN499" s="50"/>
      <c r="AO499" s="50"/>
      <c r="AP499" s="50"/>
      <c r="AQ499" s="50"/>
      <c r="AR499" s="50"/>
      <c r="AS499" s="50"/>
      <c r="AT499" s="50"/>
      <c r="AU499" s="50"/>
      <c r="AV499" s="93">
        <f t="shared" si="291"/>
        <v>0</v>
      </c>
      <c r="AW499" s="50">
        <f t="shared" si="292"/>
        <v>0</v>
      </c>
      <c r="AX499" s="50">
        <f t="shared" si="293"/>
        <v>0</v>
      </c>
      <c r="AY499" s="50">
        <f t="shared" si="294"/>
        <v>0</v>
      </c>
      <c r="AZ499" s="50">
        <f t="shared" si="295"/>
        <v>0</v>
      </c>
      <c r="BA499" s="50">
        <f t="shared" si="296"/>
        <v>0</v>
      </c>
      <c r="BB499" s="50">
        <f t="shared" si="297"/>
        <v>0</v>
      </c>
      <c r="BC499" s="50">
        <f t="shared" si="298"/>
        <v>0</v>
      </c>
      <c r="BD499" s="50">
        <f t="shared" si="299"/>
        <v>0</v>
      </c>
      <c r="BE499" s="50">
        <f t="shared" si="300"/>
        <v>0</v>
      </c>
      <c r="BF499" s="50">
        <f t="shared" si="301"/>
        <v>0</v>
      </c>
      <c r="BG499" s="50">
        <f t="shared" si="302"/>
        <v>0</v>
      </c>
      <c r="BH499" s="50">
        <f t="shared" si="303"/>
        <v>0</v>
      </c>
      <c r="BI499" s="51"/>
      <c r="BJ499" s="51">
        <f t="shared" si="304"/>
        <v>0</v>
      </c>
      <c r="BK499" s="57">
        <f t="shared" si="305"/>
        <v>0</v>
      </c>
    </row>
    <row r="500" spans="1:63" x14ac:dyDescent="0.3">
      <c r="A500" s="99" t="s">
        <v>5</v>
      </c>
      <c r="B500" s="99" t="s">
        <v>106</v>
      </c>
      <c r="C500" s="100">
        <v>0</v>
      </c>
      <c r="D500" s="99" t="s">
        <v>743</v>
      </c>
      <c r="E500" s="99" t="s">
        <v>520</v>
      </c>
      <c r="F500" s="99" t="s">
        <v>518</v>
      </c>
      <c r="G500" s="100" t="s">
        <v>526</v>
      </c>
      <c r="H500" s="100">
        <v>21081</v>
      </c>
      <c r="I500" s="99" t="s">
        <v>877</v>
      </c>
      <c r="J500" s="42">
        <v>0</v>
      </c>
      <c r="K500" s="42">
        <v>0</v>
      </c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93">
        <f t="shared" si="289"/>
        <v>0</v>
      </c>
      <c r="W500" s="50">
        <v>0</v>
      </c>
      <c r="X500" s="50">
        <v>0</v>
      </c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93">
        <f t="shared" si="290"/>
        <v>0</v>
      </c>
      <c r="AJ500" s="50">
        <v>0</v>
      </c>
      <c r="AK500" s="50">
        <v>0</v>
      </c>
      <c r="AL500" s="50"/>
      <c r="AM500" s="50"/>
      <c r="AN500" s="50"/>
      <c r="AO500" s="50"/>
      <c r="AP500" s="50"/>
      <c r="AQ500" s="50"/>
      <c r="AR500" s="50"/>
      <c r="AS500" s="50"/>
      <c r="AT500" s="50"/>
      <c r="AU500" s="50"/>
      <c r="AV500" s="93">
        <f t="shared" si="291"/>
        <v>0</v>
      </c>
      <c r="AW500" s="50">
        <f t="shared" si="292"/>
        <v>0</v>
      </c>
      <c r="AX500" s="50">
        <f t="shared" si="293"/>
        <v>0</v>
      </c>
      <c r="AY500" s="50">
        <f t="shared" si="294"/>
        <v>0</v>
      </c>
      <c r="AZ500" s="50">
        <f t="shared" si="295"/>
        <v>0</v>
      </c>
      <c r="BA500" s="50">
        <f t="shared" si="296"/>
        <v>0</v>
      </c>
      <c r="BB500" s="50">
        <f t="shared" si="297"/>
        <v>0</v>
      </c>
      <c r="BC500" s="50">
        <f t="shared" si="298"/>
        <v>0</v>
      </c>
      <c r="BD500" s="50">
        <f t="shared" si="299"/>
        <v>0</v>
      </c>
      <c r="BE500" s="50">
        <f t="shared" si="300"/>
        <v>0</v>
      </c>
      <c r="BF500" s="50">
        <f t="shared" si="301"/>
        <v>0</v>
      </c>
      <c r="BG500" s="50">
        <f t="shared" si="302"/>
        <v>0</v>
      </c>
      <c r="BH500" s="50">
        <f t="shared" si="303"/>
        <v>0</v>
      </c>
      <c r="BI500" s="51"/>
      <c r="BJ500" s="51">
        <f t="shared" si="304"/>
        <v>0</v>
      </c>
      <c r="BK500" s="57">
        <f t="shared" si="305"/>
        <v>0</v>
      </c>
    </row>
    <row r="501" spans="1:63" x14ac:dyDescent="0.3">
      <c r="A501" s="99" t="s">
        <v>5</v>
      </c>
      <c r="B501" s="99" t="s">
        <v>106</v>
      </c>
      <c r="C501" s="100">
        <v>0</v>
      </c>
      <c r="D501" s="99" t="s">
        <v>743</v>
      </c>
      <c r="E501" s="99" t="s">
        <v>520</v>
      </c>
      <c r="F501" s="99" t="s">
        <v>518</v>
      </c>
      <c r="G501" s="100" t="s">
        <v>745</v>
      </c>
      <c r="H501" s="100">
        <v>21142</v>
      </c>
      <c r="I501" s="99" t="s">
        <v>878</v>
      </c>
      <c r="J501" s="42">
        <v>0</v>
      </c>
      <c r="K501" s="42">
        <v>0</v>
      </c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93">
        <f t="shared" si="289"/>
        <v>0</v>
      </c>
      <c r="W501" s="50">
        <v>0</v>
      </c>
      <c r="X501" s="50">
        <v>0</v>
      </c>
      <c r="Y501" s="50"/>
      <c r="Z501" s="50"/>
      <c r="AA501" s="50"/>
      <c r="AB501" s="50"/>
      <c r="AC501" s="50"/>
      <c r="AD501" s="50"/>
      <c r="AE501" s="50"/>
      <c r="AF501" s="50"/>
      <c r="AG501" s="50"/>
      <c r="AH501" s="50"/>
      <c r="AI501" s="93">
        <f t="shared" si="290"/>
        <v>0</v>
      </c>
      <c r="AJ501" s="50">
        <v>0</v>
      </c>
      <c r="AK501" s="50">
        <v>0</v>
      </c>
      <c r="AL501" s="50"/>
      <c r="AM501" s="50"/>
      <c r="AN501" s="50"/>
      <c r="AO501" s="50"/>
      <c r="AP501" s="50"/>
      <c r="AQ501" s="50"/>
      <c r="AR501" s="50"/>
      <c r="AS501" s="50"/>
      <c r="AT501" s="50"/>
      <c r="AU501" s="50"/>
      <c r="AV501" s="93">
        <f t="shared" si="291"/>
        <v>0</v>
      </c>
      <c r="AW501" s="50">
        <f t="shared" si="292"/>
        <v>0</v>
      </c>
      <c r="AX501" s="50">
        <f t="shared" si="293"/>
        <v>0</v>
      </c>
      <c r="AY501" s="50">
        <f t="shared" si="294"/>
        <v>0</v>
      </c>
      <c r="AZ501" s="50">
        <f t="shared" si="295"/>
        <v>0</v>
      </c>
      <c r="BA501" s="50">
        <f t="shared" si="296"/>
        <v>0</v>
      </c>
      <c r="BB501" s="50">
        <f t="shared" si="297"/>
        <v>0</v>
      </c>
      <c r="BC501" s="50">
        <f t="shared" si="298"/>
        <v>0</v>
      </c>
      <c r="BD501" s="50">
        <f t="shared" si="299"/>
        <v>0</v>
      </c>
      <c r="BE501" s="50">
        <f t="shared" si="300"/>
        <v>0</v>
      </c>
      <c r="BF501" s="50">
        <f t="shared" si="301"/>
        <v>0</v>
      </c>
      <c r="BG501" s="50">
        <f t="shared" si="302"/>
        <v>0</v>
      </c>
      <c r="BH501" s="50">
        <f t="shared" si="303"/>
        <v>0</v>
      </c>
      <c r="BI501" s="51"/>
      <c r="BJ501" s="51">
        <f t="shared" si="304"/>
        <v>0</v>
      </c>
      <c r="BK501" s="57">
        <f t="shared" si="305"/>
        <v>0</v>
      </c>
    </row>
    <row r="502" spans="1:63" x14ac:dyDescent="0.3">
      <c r="A502" s="99" t="s">
        <v>5</v>
      </c>
      <c r="B502" s="99" t="s">
        <v>240</v>
      </c>
      <c r="C502" s="100">
        <v>870</v>
      </c>
      <c r="D502" s="99" t="s">
        <v>536</v>
      </c>
      <c r="E502" s="99" t="s">
        <v>520</v>
      </c>
      <c r="F502" s="99" t="s">
        <v>518</v>
      </c>
      <c r="G502" s="100" t="s">
        <v>745</v>
      </c>
      <c r="H502" s="100">
        <v>21146</v>
      </c>
      <c r="I502" s="99" t="s">
        <v>879</v>
      </c>
      <c r="J502" s="42">
        <v>0</v>
      </c>
      <c r="K502" s="42">
        <v>0</v>
      </c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93">
        <f t="shared" si="289"/>
        <v>0</v>
      </c>
      <c r="W502" s="50">
        <v>0</v>
      </c>
      <c r="X502" s="50">
        <v>0</v>
      </c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93">
        <f t="shared" si="290"/>
        <v>0</v>
      </c>
      <c r="AJ502" s="50">
        <v>0</v>
      </c>
      <c r="AK502" s="50">
        <v>0</v>
      </c>
      <c r="AL502" s="50"/>
      <c r="AM502" s="50"/>
      <c r="AN502" s="50"/>
      <c r="AO502" s="50"/>
      <c r="AP502" s="50"/>
      <c r="AQ502" s="50"/>
      <c r="AR502" s="50"/>
      <c r="AS502" s="50"/>
      <c r="AT502" s="50"/>
      <c r="AU502" s="50"/>
      <c r="AV502" s="93">
        <f t="shared" si="291"/>
        <v>0</v>
      </c>
      <c r="AW502" s="50">
        <f t="shared" si="292"/>
        <v>0</v>
      </c>
      <c r="AX502" s="50">
        <f t="shared" si="293"/>
        <v>0</v>
      </c>
      <c r="AY502" s="50">
        <f t="shared" si="294"/>
        <v>0</v>
      </c>
      <c r="AZ502" s="50">
        <f t="shared" si="295"/>
        <v>0</v>
      </c>
      <c r="BA502" s="50">
        <f t="shared" si="296"/>
        <v>0</v>
      </c>
      <c r="BB502" s="50">
        <f t="shared" si="297"/>
        <v>0</v>
      </c>
      <c r="BC502" s="50">
        <f t="shared" si="298"/>
        <v>0</v>
      </c>
      <c r="BD502" s="50">
        <f t="shared" si="299"/>
        <v>0</v>
      </c>
      <c r="BE502" s="50">
        <f t="shared" si="300"/>
        <v>0</v>
      </c>
      <c r="BF502" s="50">
        <f t="shared" si="301"/>
        <v>0</v>
      </c>
      <c r="BG502" s="50">
        <f t="shared" si="302"/>
        <v>0</v>
      </c>
      <c r="BH502" s="50">
        <f t="shared" si="303"/>
        <v>0</v>
      </c>
      <c r="BI502" s="51"/>
      <c r="BJ502" s="51">
        <f t="shared" si="304"/>
        <v>0</v>
      </c>
      <c r="BK502" s="57">
        <f t="shared" si="305"/>
        <v>0</v>
      </c>
    </row>
    <row r="503" spans="1:63" x14ac:dyDescent="0.3">
      <c r="A503" s="99" t="s">
        <v>251</v>
      </c>
      <c r="B503" s="99" t="s">
        <v>251</v>
      </c>
      <c r="C503" s="100">
        <v>0</v>
      </c>
      <c r="D503" s="99" t="s">
        <v>743</v>
      </c>
      <c r="E503" s="99" t="s">
        <v>520</v>
      </c>
      <c r="F503" s="99" t="s">
        <v>518</v>
      </c>
      <c r="G503" s="100" t="s">
        <v>745</v>
      </c>
      <c r="H503" s="100">
        <v>21196</v>
      </c>
      <c r="I503" s="99" t="s">
        <v>880</v>
      </c>
      <c r="J503" s="42">
        <v>0</v>
      </c>
      <c r="K503" s="42">
        <v>0</v>
      </c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93">
        <f t="shared" si="289"/>
        <v>0</v>
      </c>
      <c r="W503" s="50">
        <v>0</v>
      </c>
      <c r="X503" s="50">
        <v>0</v>
      </c>
      <c r="Y503" s="50"/>
      <c r="Z503" s="50"/>
      <c r="AA503" s="50"/>
      <c r="AB503" s="50"/>
      <c r="AC503" s="50"/>
      <c r="AD503" s="50"/>
      <c r="AE503" s="50"/>
      <c r="AF503" s="50"/>
      <c r="AG503" s="50"/>
      <c r="AH503" s="50"/>
      <c r="AI503" s="93">
        <f t="shared" si="290"/>
        <v>0</v>
      </c>
      <c r="AJ503" s="50">
        <v>0</v>
      </c>
      <c r="AK503" s="50">
        <v>0</v>
      </c>
      <c r="AL503" s="50"/>
      <c r="AM503" s="50"/>
      <c r="AN503" s="50"/>
      <c r="AO503" s="50"/>
      <c r="AP503" s="50"/>
      <c r="AQ503" s="50"/>
      <c r="AR503" s="50"/>
      <c r="AS503" s="50"/>
      <c r="AT503" s="50"/>
      <c r="AU503" s="50"/>
      <c r="AV503" s="93">
        <f t="shared" si="291"/>
        <v>0</v>
      </c>
      <c r="AW503" s="50">
        <f t="shared" si="292"/>
        <v>0</v>
      </c>
      <c r="AX503" s="50">
        <f t="shared" si="293"/>
        <v>0</v>
      </c>
      <c r="AY503" s="50">
        <f t="shared" si="294"/>
        <v>0</v>
      </c>
      <c r="AZ503" s="50">
        <f t="shared" si="295"/>
        <v>0</v>
      </c>
      <c r="BA503" s="50">
        <f t="shared" si="296"/>
        <v>0</v>
      </c>
      <c r="BB503" s="50">
        <f t="shared" si="297"/>
        <v>0</v>
      </c>
      <c r="BC503" s="50">
        <f t="shared" si="298"/>
        <v>0</v>
      </c>
      <c r="BD503" s="50">
        <f t="shared" si="299"/>
        <v>0</v>
      </c>
      <c r="BE503" s="50">
        <f t="shared" si="300"/>
        <v>0</v>
      </c>
      <c r="BF503" s="50">
        <f t="shared" si="301"/>
        <v>0</v>
      </c>
      <c r="BG503" s="50">
        <f t="shared" si="302"/>
        <v>0</v>
      </c>
      <c r="BH503" s="50">
        <f t="shared" si="303"/>
        <v>0</v>
      </c>
      <c r="BI503" s="51"/>
      <c r="BJ503" s="51">
        <f t="shared" si="304"/>
        <v>0</v>
      </c>
      <c r="BK503" s="57">
        <f t="shared" si="305"/>
        <v>0</v>
      </c>
    </row>
    <row r="504" spans="1:63" x14ac:dyDescent="0.3">
      <c r="A504" s="99" t="s">
        <v>5</v>
      </c>
      <c r="B504" s="99" t="s">
        <v>271</v>
      </c>
      <c r="C504" s="100">
        <v>0</v>
      </c>
      <c r="D504" s="99" t="s">
        <v>743</v>
      </c>
      <c r="E504" s="99" t="s">
        <v>520</v>
      </c>
      <c r="F504" s="99" t="s">
        <v>518</v>
      </c>
      <c r="G504" s="100" t="s">
        <v>543</v>
      </c>
      <c r="H504" s="100">
        <v>21198</v>
      </c>
      <c r="I504" s="99" t="s">
        <v>881</v>
      </c>
      <c r="J504" s="42">
        <v>0</v>
      </c>
      <c r="K504" s="42">
        <v>0</v>
      </c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93">
        <f t="shared" si="289"/>
        <v>0</v>
      </c>
      <c r="W504" s="50">
        <v>0</v>
      </c>
      <c r="X504" s="50">
        <v>0</v>
      </c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93">
        <f t="shared" si="290"/>
        <v>0</v>
      </c>
      <c r="AJ504" s="50">
        <v>0</v>
      </c>
      <c r="AK504" s="50">
        <v>0</v>
      </c>
      <c r="AL504" s="50"/>
      <c r="AM504" s="50"/>
      <c r="AN504" s="50"/>
      <c r="AO504" s="50"/>
      <c r="AP504" s="50"/>
      <c r="AQ504" s="50"/>
      <c r="AR504" s="50"/>
      <c r="AS504" s="50"/>
      <c r="AT504" s="50"/>
      <c r="AU504" s="50"/>
      <c r="AV504" s="93">
        <f t="shared" si="291"/>
        <v>0</v>
      </c>
      <c r="AW504" s="50">
        <f t="shared" si="292"/>
        <v>0</v>
      </c>
      <c r="AX504" s="50">
        <f t="shared" si="293"/>
        <v>0</v>
      </c>
      <c r="AY504" s="50">
        <f t="shared" si="294"/>
        <v>0</v>
      </c>
      <c r="AZ504" s="50">
        <f t="shared" si="295"/>
        <v>0</v>
      </c>
      <c r="BA504" s="50">
        <f t="shared" si="296"/>
        <v>0</v>
      </c>
      <c r="BB504" s="50">
        <f t="shared" si="297"/>
        <v>0</v>
      </c>
      <c r="BC504" s="50">
        <f t="shared" si="298"/>
        <v>0</v>
      </c>
      <c r="BD504" s="50">
        <f t="shared" si="299"/>
        <v>0</v>
      </c>
      <c r="BE504" s="50">
        <f t="shared" si="300"/>
        <v>0</v>
      </c>
      <c r="BF504" s="50">
        <f t="shared" si="301"/>
        <v>0</v>
      </c>
      <c r="BG504" s="50">
        <f t="shared" si="302"/>
        <v>0</v>
      </c>
      <c r="BH504" s="50">
        <f t="shared" si="303"/>
        <v>0</v>
      </c>
      <c r="BI504" s="51"/>
      <c r="BJ504" s="51">
        <f t="shared" si="304"/>
        <v>0</v>
      </c>
      <c r="BK504" s="57">
        <f t="shared" si="305"/>
        <v>0</v>
      </c>
    </row>
    <row r="505" spans="1:63" x14ac:dyDescent="0.3">
      <c r="A505" s="99" t="s">
        <v>463</v>
      </c>
      <c r="B505" s="99" t="s">
        <v>385</v>
      </c>
      <c r="C505" s="100">
        <v>0</v>
      </c>
      <c r="D505" s="99" t="s">
        <v>743</v>
      </c>
      <c r="E505" s="99" t="s">
        <v>520</v>
      </c>
      <c r="F505" s="99" t="s">
        <v>518</v>
      </c>
      <c r="G505" s="100" t="s">
        <v>745</v>
      </c>
      <c r="H505" s="100">
        <v>21238</v>
      </c>
      <c r="I505" s="99" t="s">
        <v>882</v>
      </c>
      <c r="J505" s="42">
        <v>0</v>
      </c>
      <c r="K505" s="42">
        <v>0</v>
      </c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93">
        <f t="shared" si="289"/>
        <v>0</v>
      </c>
      <c r="W505" s="50">
        <v>0</v>
      </c>
      <c r="X505" s="50">
        <v>0</v>
      </c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93">
        <f t="shared" si="290"/>
        <v>0</v>
      </c>
      <c r="AJ505" s="50">
        <v>0</v>
      </c>
      <c r="AK505" s="50">
        <v>0</v>
      </c>
      <c r="AL505" s="50"/>
      <c r="AM505" s="50"/>
      <c r="AN505" s="50"/>
      <c r="AO505" s="50"/>
      <c r="AP505" s="50"/>
      <c r="AQ505" s="50"/>
      <c r="AR505" s="50"/>
      <c r="AS505" s="50"/>
      <c r="AT505" s="50"/>
      <c r="AU505" s="50"/>
      <c r="AV505" s="93">
        <f t="shared" si="291"/>
        <v>0</v>
      </c>
      <c r="AW505" s="50">
        <f t="shared" si="292"/>
        <v>0</v>
      </c>
      <c r="AX505" s="50">
        <f t="shared" si="293"/>
        <v>0</v>
      </c>
      <c r="AY505" s="50">
        <f t="shared" si="294"/>
        <v>0</v>
      </c>
      <c r="AZ505" s="50">
        <f t="shared" si="295"/>
        <v>0</v>
      </c>
      <c r="BA505" s="50">
        <f t="shared" si="296"/>
        <v>0</v>
      </c>
      <c r="BB505" s="50">
        <f t="shared" si="297"/>
        <v>0</v>
      </c>
      <c r="BC505" s="50">
        <f t="shared" si="298"/>
        <v>0</v>
      </c>
      <c r="BD505" s="50">
        <f t="shared" si="299"/>
        <v>0</v>
      </c>
      <c r="BE505" s="50">
        <f t="shared" si="300"/>
        <v>0</v>
      </c>
      <c r="BF505" s="50">
        <f t="shared" si="301"/>
        <v>0</v>
      </c>
      <c r="BG505" s="50">
        <f t="shared" si="302"/>
        <v>0</v>
      </c>
      <c r="BH505" s="50">
        <f t="shared" si="303"/>
        <v>0</v>
      </c>
      <c r="BI505" s="51"/>
      <c r="BJ505" s="51">
        <f t="shared" si="304"/>
        <v>0</v>
      </c>
      <c r="BK505" s="57">
        <f t="shared" si="305"/>
        <v>0</v>
      </c>
    </row>
    <row r="506" spans="1:63" x14ac:dyDescent="0.3">
      <c r="A506" s="99" t="s">
        <v>463</v>
      </c>
      <c r="B506" s="99" t="s">
        <v>385</v>
      </c>
      <c r="C506" s="100">
        <v>0</v>
      </c>
      <c r="D506" s="99" t="s">
        <v>743</v>
      </c>
      <c r="E506" s="99" t="s">
        <v>520</v>
      </c>
      <c r="F506" s="99" t="s">
        <v>518</v>
      </c>
      <c r="G506" s="100" t="s">
        <v>745</v>
      </c>
      <c r="H506" s="100">
        <v>21244</v>
      </c>
      <c r="I506" s="99" t="s">
        <v>883</v>
      </c>
      <c r="J506" s="42">
        <v>0</v>
      </c>
      <c r="K506" s="42">
        <v>0</v>
      </c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93">
        <f t="shared" si="289"/>
        <v>0</v>
      </c>
      <c r="W506" s="50">
        <v>0</v>
      </c>
      <c r="X506" s="50">
        <v>0</v>
      </c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93">
        <f t="shared" si="290"/>
        <v>0</v>
      </c>
      <c r="AJ506" s="50">
        <v>0</v>
      </c>
      <c r="AK506" s="50">
        <v>0</v>
      </c>
      <c r="AL506" s="50"/>
      <c r="AM506" s="50"/>
      <c r="AN506" s="50"/>
      <c r="AO506" s="50"/>
      <c r="AP506" s="50"/>
      <c r="AQ506" s="50"/>
      <c r="AR506" s="50"/>
      <c r="AS506" s="50"/>
      <c r="AT506" s="50"/>
      <c r="AU506" s="50"/>
      <c r="AV506" s="93">
        <f t="shared" si="291"/>
        <v>0</v>
      </c>
      <c r="AW506" s="50">
        <f t="shared" si="292"/>
        <v>0</v>
      </c>
      <c r="AX506" s="50">
        <f t="shared" si="293"/>
        <v>0</v>
      </c>
      <c r="AY506" s="50">
        <f t="shared" si="294"/>
        <v>0</v>
      </c>
      <c r="AZ506" s="50">
        <f t="shared" si="295"/>
        <v>0</v>
      </c>
      <c r="BA506" s="50">
        <f t="shared" si="296"/>
        <v>0</v>
      </c>
      <c r="BB506" s="50">
        <f t="shared" si="297"/>
        <v>0</v>
      </c>
      <c r="BC506" s="50">
        <f t="shared" si="298"/>
        <v>0</v>
      </c>
      <c r="BD506" s="50">
        <f t="shared" si="299"/>
        <v>0</v>
      </c>
      <c r="BE506" s="50">
        <f t="shared" si="300"/>
        <v>0</v>
      </c>
      <c r="BF506" s="50">
        <f t="shared" si="301"/>
        <v>0</v>
      </c>
      <c r="BG506" s="50">
        <f t="shared" si="302"/>
        <v>0</v>
      </c>
      <c r="BH506" s="50">
        <f t="shared" si="303"/>
        <v>0</v>
      </c>
      <c r="BI506" s="51"/>
      <c r="BJ506" s="51">
        <f t="shared" si="304"/>
        <v>0</v>
      </c>
      <c r="BK506" s="57">
        <f t="shared" si="305"/>
        <v>0</v>
      </c>
    </row>
    <row r="507" spans="1:63" x14ac:dyDescent="0.3">
      <c r="A507" s="99" t="s">
        <v>5</v>
      </c>
      <c r="B507" s="99" t="s">
        <v>106</v>
      </c>
      <c r="C507" s="100">
        <v>870</v>
      </c>
      <c r="D507" s="99" t="s">
        <v>536</v>
      </c>
      <c r="E507" s="99" t="s">
        <v>512</v>
      </c>
      <c r="F507" s="99" t="s">
        <v>457</v>
      </c>
      <c r="G507" s="100" t="s">
        <v>522</v>
      </c>
      <c r="H507" s="100">
        <v>21334</v>
      </c>
      <c r="I507" s="99" t="s">
        <v>107</v>
      </c>
      <c r="J507" s="42">
        <v>5</v>
      </c>
      <c r="K507" s="42">
        <v>4</v>
      </c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93">
        <f t="shared" si="289"/>
        <v>9</v>
      </c>
      <c r="W507" s="50">
        <v>0</v>
      </c>
      <c r="X507" s="50">
        <v>0</v>
      </c>
      <c r="Y507" s="50"/>
      <c r="Z507" s="50"/>
      <c r="AA507" s="50"/>
      <c r="AB507" s="50"/>
      <c r="AC507" s="50"/>
      <c r="AD507" s="50"/>
      <c r="AE507" s="50"/>
      <c r="AF507" s="50"/>
      <c r="AG507" s="50"/>
      <c r="AH507" s="50"/>
      <c r="AI507" s="93">
        <f t="shared" si="290"/>
        <v>0</v>
      </c>
      <c r="AJ507" s="50">
        <v>0</v>
      </c>
      <c r="AK507" s="50">
        <v>0</v>
      </c>
      <c r="AL507" s="50"/>
      <c r="AM507" s="50"/>
      <c r="AN507" s="50"/>
      <c r="AO507" s="50"/>
      <c r="AP507" s="50"/>
      <c r="AQ507" s="50"/>
      <c r="AR507" s="50"/>
      <c r="AS507" s="50"/>
      <c r="AT507" s="50"/>
      <c r="AU507" s="50"/>
      <c r="AV507" s="93">
        <f t="shared" si="291"/>
        <v>0</v>
      </c>
      <c r="AW507" s="50">
        <f t="shared" si="292"/>
        <v>5</v>
      </c>
      <c r="AX507" s="50">
        <f t="shared" si="293"/>
        <v>4</v>
      </c>
      <c r="AY507" s="50">
        <f t="shared" si="294"/>
        <v>0</v>
      </c>
      <c r="AZ507" s="50">
        <f t="shared" si="295"/>
        <v>0</v>
      </c>
      <c r="BA507" s="50">
        <f t="shared" si="296"/>
        <v>0</v>
      </c>
      <c r="BB507" s="50">
        <f t="shared" si="297"/>
        <v>0</v>
      </c>
      <c r="BC507" s="50">
        <f t="shared" si="298"/>
        <v>0</v>
      </c>
      <c r="BD507" s="50">
        <f t="shared" si="299"/>
        <v>0</v>
      </c>
      <c r="BE507" s="50">
        <f t="shared" si="300"/>
        <v>0</v>
      </c>
      <c r="BF507" s="50">
        <f t="shared" si="301"/>
        <v>0</v>
      </c>
      <c r="BG507" s="50">
        <f t="shared" si="302"/>
        <v>0</v>
      </c>
      <c r="BH507" s="50">
        <f t="shared" si="303"/>
        <v>0</v>
      </c>
      <c r="BI507" s="51"/>
      <c r="BJ507" s="51">
        <f t="shared" si="304"/>
        <v>9</v>
      </c>
      <c r="BK507" s="57">
        <f t="shared" si="305"/>
        <v>0</v>
      </c>
    </row>
    <row r="508" spans="1:63" x14ac:dyDescent="0.3">
      <c r="A508" s="99" t="s">
        <v>569</v>
      </c>
      <c r="B508" s="99" t="s">
        <v>289</v>
      </c>
      <c r="C508" s="100">
        <v>870</v>
      </c>
      <c r="D508" s="99" t="s">
        <v>536</v>
      </c>
      <c r="E508" s="99" t="s">
        <v>256</v>
      </c>
      <c r="F508" s="99" t="s">
        <v>289</v>
      </c>
      <c r="G508" s="100" t="s">
        <v>522</v>
      </c>
      <c r="H508" s="100">
        <v>21348</v>
      </c>
      <c r="I508" s="99" t="s">
        <v>290</v>
      </c>
      <c r="J508" s="42">
        <v>12</v>
      </c>
      <c r="K508" s="42">
        <v>8</v>
      </c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93">
        <f t="shared" si="289"/>
        <v>20</v>
      </c>
      <c r="W508" s="50">
        <v>0</v>
      </c>
      <c r="X508" s="50">
        <v>0</v>
      </c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93">
        <f t="shared" si="290"/>
        <v>0</v>
      </c>
      <c r="AJ508" s="50">
        <v>0</v>
      </c>
      <c r="AK508" s="50">
        <v>0</v>
      </c>
      <c r="AL508" s="50"/>
      <c r="AM508" s="50"/>
      <c r="AN508" s="50"/>
      <c r="AO508" s="50"/>
      <c r="AP508" s="50"/>
      <c r="AQ508" s="50"/>
      <c r="AR508" s="50"/>
      <c r="AS508" s="50"/>
      <c r="AT508" s="50"/>
      <c r="AU508" s="50"/>
      <c r="AV508" s="93">
        <f t="shared" si="291"/>
        <v>0</v>
      </c>
      <c r="AW508" s="50">
        <f t="shared" si="292"/>
        <v>12</v>
      </c>
      <c r="AX508" s="50">
        <f t="shared" si="293"/>
        <v>8</v>
      </c>
      <c r="AY508" s="50">
        <f t="shared" si="294"/>
        <v>0</v>
      </c>
      <c r="AZ508" s="50">
        <f t="shared" si="295"/>
        <v>0</v>
      </c>
      <c r="BA508" s="50">
        <f t="shared" si="296"/>
        <v>0</v>
      </c>
      <c r="BB508" s="50">
        <f t="shared" si="297"/>
        <v>0</v>
      </c>
      <c r="BC508" s="50">
        <f t="shared" si="298"/>
        <v>0</v>
      </c>
      <c r="BD508" s="50">
        <f t="shared" si="299"/>
        <v>0</v>
      </c>
      <c r="BE508" s="50">
        <f t="shared" si="300"/>
        <v>0</v>
      </c>
      <c r="BF508" s="50">
        <f t="shared" si="301"/>
        <v>0</v>
      </c>
      <c r="BG508" s="50">
        <f t="shared" si="302"/>
        <v>0</v>
      </c>
      <c r="BH508" s="50">
        <f t="shared" si="303"/>
        <v>0</v>
      </c>
      <c r="BI508" s="51"/>
      <c r="BJ508" s="51">
        <f t="shared" si="304"/>
        <v>20</v>
      </c>
      <c r="BK508" s="57">
        <f t="shared" si="305"/>
        <v>0</v>
      </c>
    </row>
    <row r="509" spans="1:63" x14ac:dyDescent="0.3">
      <c r="A509" s="99" t="s">
        <v>569</v>
      </c>
      <c r="B509" s="99" t="s">
        <v>289</v>
      </c>
      <c r="C509" s="100">
        <v>870</v>
      </c>
      <c r="D509" s="99" t="s">
        <v>536</v>
      </c>
      <c r="E509" s="99" t="s">
        <v>256</v>
      </c>
      <c r="F509" s="99" t="s">
        <v>289</v>
      </c>
      <c r="G509" s="100" t="s">
        <v>522</v>
      </c>
      <c r="H509" s="100">
        <v>21349</v>
      </c>
      <c r="I509" s="99" t="s">
        <v>288</v>
      </c>
      <c r="J509" s="42">
        <v>6</v>
      </c>
      <c r="K509" s="42">
        <v>6</v>
      </c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93">
        <f t="shared" si="289"/>
        <v>12</v>
      </c>
      <c r="W509" s="50">
        <v>0</v>
      </c>
      <c r="X509" s="50">
        <v>0</v>
      </c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93">
        <f t="shared" si="290"/>
        <v>0</v>
      </c>
      <c r="AJ509" s="50">
        <v>0</v>
      </c>
      <c r="AK509" s="50">
        <v>0</v>
      </c>
      <c r="AL509" s="50"/>
      <c r="AM509" s="50"/>
      <c r="AN509" s="50"/>
      <c r="AO509" s="50"/>
      <c r="AP509" s="50"/>
      <c r="AQ509" s="50"/>
      <c r="AR509" s="50"/>
      <c r="AS509" s="50"/>
      <c r="AT509" s="50"/>
      <c r="AU509" s="50"/>
      <c r="AV509" s="93">
        <f t="shared" si="291"/>
        <v>0</v>
      </c>
      <c r="AW509" s="50">
        <f t="shared" si="292"/>
        <v>6</v>
      </c>
      <c r="AX509" s="50">
        <f t="shared" si="293"/>
        <v>6</v>
      </c>
      <c r="AY509" s="50">
        <f t="shared" si="294"/>
        <v>0</v>
      </c>
      <c r="AZ509" s="50">
        <f t="shared" si="295"/>
        <v>0</v>
      </c>
      <c r="BA509" s="50">
        <f t="shared" si="296"/>
        <v>0</v>
      </c>
      <c r="BB509" s="50">
        <f t="shared" si="297"/>
        <v>0</v>
      </c>
      <c r="BC509" s="50">
        <f t="shared" si="298"/>
        <v>0</v>
      </c>
      <c r="BD509" s="50">
        <f t="shared" si="299"/>
        <v>0</v>
      </c>
      <c r="BE509" s="50">
        <f t="shared" si="300"/>
        <v>0</v>
      </c>
      <c r="BF509" s="50">
        <f t="shared" si="301"/>
        <v>0</v>
      </c>
      <c r="BG509" s="50">
        <f t="shared" si="302"/>
        <v>0</v>
      </c>
      <c r="BH509" s="50">
        <f t="shared" si="303"/>
        <v>0</v>
      </c>
      <c r="BI509" s="51"/>
      <c r="BJ509" s="51">
        <f t="shared" si="304"/>
        <v>12</v>
      </c>
      <c r="BK509" s="57">
        <f t="shared" si="305"/>
        <v>0</v>
      </c>
    </row>
    <row r="510" spans="1:63" x14ac:dyDescent="0.3">
      <c r="A510" s="99" t="s">
        <v>5</v>
      </c>
      <c r="B510" s="99" t="s">
        <v>49</v>
      </c>
      <c r="C510" s="100">
        <v>0</v>
      </c>
      <c r="D510" s="99" t="s">
        <v>743</v>
      </c>
      <c r="E510" s="99" t="s">
        <v>520</v>
      </c>
      <c r="F510" s="99" t="s">
        <v>518</v>
      </c>
      <c r="G510" s="100" t="s">
        <v>745</v>
      </c>
      <c r="H510" s="100">
        <v>21641</v>
      </c>
      <c r="I510" s="99" t="s">
        <v>884</v>
      </c>
      <c r="J510" s="42">
        <v>0</v>
      </c>
      <c r="K510" s="42">
        <v>0</v>
      </c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93">
        <f t="shared" si="289"/>
        <v>0</v>
      </c>
      <c r="W510" s="50">
        <v>0</v>
      </c>
      <c r="X510" s="50">
        <v>0</v>
      </c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93">
        <f t="shared" si="290"/>
        <v>0</v>
      </c>
      <c r="AJ510" s="50">
        <v>0</v>
      </c>
      <c r="AK510" s="50">
        <v>0</v>
      </c>
      <c r="AL510" s="50"/>
      <c r="AM510" s="50"/>
      <c r="AN510" s="50"/>
      <c r="AO510" s="50"/>
      <c r="AP510" s="50"/>
      <c r="AQ510" s="50"/>
      <c r="AR510" s="50"/>
      <c r="AS510" s="50"/>
      <c r="AT510" s="50"/>
      <c r="AU510" s="50"/>
      <c r="AV510" s="93">
        <f t="shared" si="291"/>
        <v>0</v>
      </c>
      <c r="AW510" s="50">
        <f t="shared" si="292"/>
        <v>0</v>
      </c>
      <c r="AX510" s="50">
        <f t="shared" si="293"/>
        <v>0</v>
      </c>
      <c r="AY510" s="50">
        <f t="shared" si="294"/>
        <v>0</v>
      </c>
      <c r="AZ510" s="50">
        <f t="shared" si="295"/>
        <v>0</v>
      </c>
      <c r="BA510" s="50">
        <f t="shared" si="296"/>
        <v>0</v>
      </c>
      <c r="BB510" s="50">
        <f t="shared" si="297"/>
        <v>0</v>
      </c>
      <c r="BC510" s="50">
        <f t="shared" si="298"/>
        <v>0</v>
      </c>
      <c r="BD510" s="50">
        <f t="shared" si="299"/>
        <v>0</v>
      </c>
      <c r="BE510" s="50">
        <f t="shared" si="300"/>
        <v>0</v>
      </c>
      <c r="BF510" s="50">
        <f t="shared" si="301"/>
        <v>0</v>
      </c>
      <c r="BG510" s="50">
        <f t="shared" si="302"/>
        <v>0</v>
      </c>
      <c r="BH510" s="50">
        <f t="shared" si="303"/>
        <v>0</v>
      </c>
      <c r="BI510" s="51"/>
      <c r="BJ510" s="51">
        <f t="shared" si="304"/>
        <v>0</v>
      </c>
      <c r="BK510" s="57">
        <f t="shared" si="305"/>
        <v>0</v>
      </c>
    </row>
    <row r="511" spans="1:63" x14ac:dyDescent="0.3">
      <c r="A511" s="99" t="s">
        <v>463</v>
      </c>
      <c r="B511" s="99" t="s">
        <v>385</v>
      </c>
      <c r="C511" s="100">
        <v>0</v>
      </c>
      <c r="D511" s="99" t="s">
        <v>743</v>
      </c>
      <c r="E511" s="99" t="s">
        <v>520</v>
      </c>
      <c r="F511" s="99" t="s">
        <v>518</v>
      </c>
      <c r="G511" s="100" t="s">
        <v>543</v>
      </c>
      <c r="H511" s="100">
        <v>21827</v>
      </c>
      <c r="I511" s="99" t="s">
        <v>885</v>
      </c>
      <c r="J511" s="42">
        <v>0</v>
      </c>
      <c r="K511" s="42">
        <v>0</v>
      </c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93">
        <f t="shared" si="289"/>
        <v>0</v>
      </c>
      <c r="W511" s="50">
        <v>0</v>
      </c>
      <c r="X511" s="50">
        <v>0</v>
      </c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93">
        <f t="shared" si="290"/>
        <v>0</v>
      </c>
      <c r="AJ511" s="50">
        <v>0</v>
      </c>
      <c r="AK511" s="50">
        <v>0</v>
      </c>
      <c r="AL511" s="50"/>
      <c r="AM511" s="50"/>
      <c r="AN511" s="50"/>
      <c r="AO511" s="50"/>
      <c r="AP511" s="50"/>
      <c r="AQ511" s="50"/>
      <c r="AR511" s="50"/>
      <c r="AS511" s="50"/>
      <c r="AT511" s="50"/>
      <c r="AU511" s="50"/>
      <c r="AV511" s="93">
        <f t="shared" si="291"/>
        <v>0</v>
      </c>
      <c r="AW511" s="50">
        <f t="shared" si="292"/>
        <v>0</v>
      </c>
      <c r="AX511" s="50">
        <f t="shared" si="293"/>
        <v>0</v>
      </c>
      <c r="AY511" s="50">
        <f t="shared" si="294"/>
        <v>0</v>
      </c>
      <c r="AZ511" s="50">
        <f t="shared" si="295"/>
        <v>0</v>
      </c>
      <c r="BA511" s="50">
        <f t="shared" si="296"/>
        <v>0</v>
      </c>
      <c r="BB511" s="50">
        <f t="shared" si="297"/>
        <v>0</v>
      </c>
      <c r="BC511" s="50">
        <f t="shared" si="298"/>
        <v>0</v>
      </c>
      <c r="BD511" s="50">
        <f t="shared" si="299"/>
        <v>0</v>
      </c>
      <c r="BE511" s="50">
        <f t="shared" si="300"/>
        <v>0</v>
      </c>
      <c r="BF511" s="50">
        <f t="shared" si="301"/>
        <v>0</v>
      </c>
      <c r="BG511" s="50">
        <f t="shared" si="302"/>
        <v>0</v>
      </c>
      <c r="BH511" s="50">
        <f t="shared" si="303"/>
        <v>0</v>
      </c>
      <c r="BI511" s="51"/>
      <c r="BJ511" s="51">
        <f t="shared" si="304"/>
        <v>0</v>
      </c>
      <c r="BK511" s="57">
        <f t="shared" si="305"/>
        <v>0</v>
      </c>
    </row>
    <row r="512" spans="1:63" x14ac:dyDescent="0.3">
      <c r="A512" s="99" t="s">
        <v>5</v>
      </c>
      <c r="B512" s="99" t="s">
        <v>106</v>
      </c>
      <c r="C512" s="100">
        <v>0</v>
      </c>
      <c r="D512" s="99" t="s">
        <v>743</v>
      </c>
      <c r="E512" s="99" t="s">
        <v>520</v>
      </c>
      <c r="F512" s="99" t="s">
        <v>518</v>
      </c>
      <c r="G512" s="100" t="s">
        <v>539</v>
      </c>
      <c r="H512" s="100">
        <v>23301</v>
      </c>
      <c r="I512" s="99" t="s">
        <v>886</v>
      </c>
      <c r="J512" s="42">
        <v>0</v>
      </c>
      <c r="K512" s="42">
        <v>0</v>
      </c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93">
        <f t="shared" si="289"/>
        <v>0</v>
      </c>
      <c r="W512" s="50">
        <v>0</v>
      </c>
      <c r="X512" s="50">
        <v>0</v>
      </c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93">
        <f t="shared" si="290"/>
        <v>0</v>
      </c>
      <c r="AJ512" s="50">
        <v>0</v>
      </c>
      <c r="AK512" s="50">
        <v>0</v>
      </c>
      <c r="AL512" s="50"/>
      <c r="AM512" s="50"/>
      <c r="AN512" s="50"/>
      <c r="AO512" s="50"/>
      <c r="AP512" s="50"/>
      <c r="AQ512" s="50"/>
      <c r="AR512" s="50"/>
      <c r="AS512" s="50"/>
      <c r="AT512" s="50"/>
      <c r="AU512" s="50"/>
      <c r="AV512" s="93">
        <f t="shared" si="291"/>
        <v>0</v>
      </c>
      <c r="AW512" s="50">
        <f t="shared" si="292"/>
        <v>0</v>
      </c>
      <c r="AX512" s="50">
        <f t="shared" si="293"/>
        <v>0</v>
      </c>
      <c r="AY512" s="50">
        <f t="shared" si="294"/>
        <v>0</v>
      </c>
      <c r="AZ512" s="50">
        <f t="shared" si="295"/>
        <v>0</v>
      </c>
      <c r="BA512" s="50">
        <f t="shared" si="296"/>
        <v>0</v>
      </c>
      <c r="BB512" s="50">
        <f t="shared" si="297"/>
        <v>0</v>
      </c>
      <c r="BC512" s="50">
        <f t="shared" si="298"/>
        <v>0</v>
      </c>
      <c r="BD512" s="50">
        <f t="shared" si="299"/>
        <v>0</v>
      </c>
      <c r="BE512" s="50">
        <f t="shared" si="300"/>
        <v>0</v>
      </c>
      <c r="BF512" s="50">
        <f t="shared" si="301"/>
        <v>0</v>
      </c>
      <c r="BG512" s="50">
        <f t="shared" si="302"/>
        <v>0</v>
      </c>
      <c r="BH512" s="50">
        <f t="shared" si="303"/>
        <v>0</v>
      </c>
      <c r="BI512" s="51"/>
      <c r="BJ512" s="51">
        <f t="shared" si="304"/>
        <v>0</v>
      </c>
      <c r="BK512" s="57">
        <f t="shared" si="305"/>
        <v>0</v>
      </c>
    </row>
    <row r="513" spans="1:63" x14ac:dyDescent="0.3">
      <c r="A513" s="99" t="s">
        <v>5</v>
      </c>
      <c r="B513" s="99" t="s">
        <v>106</v>
      </c>
      <c r="C513" s="100">
        <v>0</v>
      </c>
      <c r="D513" s="99" t="s">
        <v>743</v>
      </c>
      <c r="E513" s="99" t="s">
        <v>520</v>
      </c>
      <c r="F513" s="99" t="s">
        <v>518</v>
      </c>
      <c r="G513" s="100" t="s">
        <v>526</v>
      </c>
      <c r="H513" s="100">
        <v>23326</v>
      </c>
      <c r="I513" s="99" t="s">
        <v>887</v>
      </c>
      <c r="J513" s="42">
        <v>0</v>
      </c>
      <c r="K513" s="42">
        <v>0</v>
      </c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93">
        <f t="shared" ref="V513:V576" si="306">SUM(J513:U513)</f>
        <v>0</v>
      </c>
      <c r="W513" s="50">
        <v>0</v>
      </c>
      <c r="X513" s="50">
        <v>0</v>
      </c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93">
        <f t="shared" ref="AI513:AI576" si="307">SUM(W513:AH513)</f>
        <v>0</v>
      </c>
      <c r="AJ513" s="50">
        <v>0</v>
      </c>
      <c r="AK513" s="50">
        <v>0</v>
      </c>
      <c r="AL513" s="50"/>
      <c r="AM513" s="50"/>
      <c r="AN513" s="50"/>
      <c r="AO513" s="50"/>
      <c r="AP513" s="50"/>
      <c r="AQ513" s="50"/>
      <c r="AR513" s="50"/>
      <c r="AS513" s="50"/>
      <c r="AT513" s="50"/>
      <c r="AU513" s="50"/>
      <c r="AV513" s="93">
        <f t="shared" ref="AV513:AV576" si="308">SUM(AJ513:AU513)</f>
        <v>0</v>
      </c>
      <c r="AW513" s="50">
        <f t="shared" ref="AW513:AW576" si="309">+J513+W513+AJ513</f>
        <v>0</v>
      </c>
      <c r="AX513" s="50">
        <f t="shared" ref="AX513:AX576" si="310">+K513+X513+AK513</f>
        <v>0</v>
      </c>
      <c r="AY513" s="50">
        <f t="shared" ref="AY513:AY576" si="311">+L513+Y513+AL513</f>
        <v>0</v>
      </c>
      <c r="AZ513" s="50">
        <f t="shared" ref="AZ513:AZ576" si="312">+M513+Z513+AM513</f>
        <v>0</v>
      </c>
      <c r="BA513" s="50">
        <f t="shared" ref="BA513:BA576" si="313">+N513+AA513+AN513</f>
        <v>0</v>
      </c>
      <c r="BB513" s="50">
        <f t="shared" ref="BB513:BB576" si="314">+O513+AB513+AO513</f>
        <v>0</v>
      </c>
      <c r="BC513" s="50">
        <f t="shared" ref="BC513:BC576" si="315">+P513+AC513+AP513</f>
        <v>0</v>
      </c>
      <c r="BD513" s="50">
        <f t="shared" ref="BD513:BD576" si="316">+Q513+AD513+AQ513</f>
        <v>0</v>
      </c>
      <c r="BE513" s="50">
        <f t="shared" ref="BE513:BE576" si="317">+R513+AE513+AR513</f>
        <v>0</v>
      </c>
      <c r="BF513" s="50">
        <f t="shared" ref="BF513:BF576" si="318">+S513+AF513+AS513</f>
        <v>0</v>
      </c>
      <c r="BG513" s="50">
        <f t="shared" ref="BG513:BG576" si="319">+T513+AG513+AT513</f>
        <v>0</v>
      </c>
      <c r="BH513" s="50">
        <f t="shared" ref="BH513:BH576" si="320">+U513+AH513+AU513</f>
        <v>0</v>
      </c>
      <c r="BI513" s="51"/>
      <c r="BJ513" s="51">
        <f t="shared" ref="BJ513:BJ576" si="321">V513+AI513+AV513</f>
        <v>0</v>
      </c>
      <c r="BK513" s="57">
        <f t="shared" ref="BK513:BK576" si="322">IFERROR(BJ513/BI513,0)</f>
        <v>0</v>
      </c>
    </row>
    <row r="514" spans="1:63" x14ac:dyDescent="0.3">
      <c r="A514" s="99" t="s">
        <v>5</v>
      </c>
      <c r="B514" s="99" t="s">
        <v>106</v>
      </c>
      <c r="C514" s="100">
        <v>0</v>
      </c>
      <c r="D514" s="99" t="s">
        <v>743</v>
      </c>
      <c r="E514" s="99" t="s">
        <v>520</v>
      </c>
      <c r="F514" s="99" t="s">
        <v>518</v>
      </c>
      <c r="G514" s="100" t="s">
        <v>522</v>
      </c>
      <c r="H514" s="100">
        <v>23349</v>
      </c>
      <c r="I514" s="99" t="s">
        <v>888</v>
      </c>
      <c r="J514" s="42">
        <v>0</v>
      </c>
      <c r="K514" s="42">
        <v>0</v>
      </c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93">
        <f t="shared" si="306"/>
        <v>0</v>
      </c>
      <c r="W514" s="50">
        <v>0</v>
      </c>
      <c r="X514" s="50">
        <v>0</v>
      </c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93">
        <f t="shared" si="307"/>
        <v>0</v>
      </c>
      <c r="AJ514" s="50">
        <v>0</v>
      </c>
      <c r="AK514" s="50">
        <v>0</v>
      </c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93">
        <f t="shared" si="308"/>
        <v>0</v>
      </c>
      <c r="AW514" s="50">
        <f t="shared" si="309"/>
        <v>0</v>
      </c>
      <c r="AX514" s="50">
        <f t="shared" si="310"/>
        <v>0</v>
      </c>
      <c r="AY514" s="50">
        <f t="shared" si="311"/>
        <v>0</v>
      </c>
      <c r="AZ514" s="50">
        <f t="shared" si="312"/>
        <v>0</v>
      </c>
      <c r="BA514" s="50">
        <f t="shared" si="313"/>
        <v>0</v>
      </c>
      <c r="BB514" s="50">
        <f t="shared" si="314"/>
        <v>0</v>
      </c>
      <c r="BC514" s="50">
        <f t="shared" si="315"/>
        <v>0</v>
      </c>
      <c r="BD514" s="50">
        <f t="shared" si="316"/>
        <v>0</v>
      </c>
      <c r="BE514" s="50">
        <f t="shared" si="317"/>
        <v>0</v>
      </c>
      <c r="BF514" s="50">
        <f t="shared" si="318"/>
        <v>0</v>
      </c>
      <c r="BG514" s="50">
        <f t="shared" si="319"/>
        <v>0</v>
      </c>
      <c r="BH514" s="50">
        <f t="shared" si="320"/>
        <v>0</v>
      </c>
      <c r="BI514" s="51"/>
      <c r="BJ514" s="51">
        <f t="shared" si="321"/>
        <v>0</v>
      </c>
      <c r="BK514" s="57">
        <f t="shared" si="322"/>
        <v>0</v>
      </c>
    </row>
    <row r="515" spans="1:63" x14ac:dyDescent="0.3">
      <c r="A515" s="99" t="s">
        <v>5</v>
      </c>
      <c r="B515" s="99" t="s">
        <v>106</v>
      </c>
      <c r="C515" s="100">
        <v>0</v>
      </c>
      <c r="D515" s="99" t="s">
        <v>743</v>
      </c>
      <c r="E515" s="99" t="s">
        <v>520</v>
      </c>
      <c r="F515" s="99" t="s">
        <v>518</v>
      </c>
      <c r="G515" s="100" t="s">
        <v>526</v>
      </c>
      <c r="H515" s="100">
        <v>23356</v>
      </c>
      <c r="I515" s="99" t="s">
        <v>889</v>
      </c>
      <c r="J515" s="42">
        <v>0</v>
      </c>
      <c r="K515" s="42">
        <v>0</v>
      </c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93">
        <f t="shared" si="306"/>
        <v>0</v>
      </c>
      <c r="W515" s="50">
        <v>0</v>
      </c>
      <c r="X515" s="50">
        <v>0</v>
      </c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93">
        <f t="shared" si="307"/>
        <v>0</v>
      </c>
      <c r="AJ515" s="50">
        <v>0</v>
      </c>
      <c r="AK515" s="50">
        <v>0</v>
      </c>
      <c r="AL515" s="50"/>
      <c r="AM515" s="50"/>
      <c r="AN515" s="50"/>
      <c r="AO515" s="50"/>
      <c r="AP515" s="50"/>
      <c r="AQ515" s="50"/>
      <c r="AR515" s="50"/>
      <c r="AS515" s="50"/>
      <c r="AT515" s="50"/>
      <c r="AU515" s="50"/>
      <c r="AV515" s="93">
        <f t="shared" si="308"/>
        <v>0</v>
      </c>
      <c r="AW515" s="50">
        <f t="shared" si="309"/>
        <v>0</v>
      </c>
      <c r="AX515" s="50">
        <f t="shared" si="310"/>
        <v>0</v>
      </c>
      <c r="AY515" s="50">
        <f t="shared" si="311"/>
        <v>0</v>
      </c>
      <c r="AZ515" s="50">
        <f t="shared" si="312"/>
        <v>0</v>
      </c>
      <c r="BA515" s="50">
        <f t="shared" si="313"/>
        <v>0</v>
      </c>
      <c r="BB515" s="50">
        <f t="shared" si="314"/>
        <v>0</v>
      </c>
      <c r="BC515" s="50">
        <f t="shared" si="315"/>
        <v>0</v>
      </c>
      <c r="BD515" s="50">
        <f t="shared" si="316"/>
        <v>0</v>
      </c>
      <c r="BE515" s="50">
        <f t="shared" si="317"/>
        <v>0</v>
      </c>
      <c r="BF515" s="50">
        <f t="shared" si="318"/>
        <v>0</v>
      </c>
      <c r="BG515" s="50">
        <f t="shared" si="319"/>
        <v>0</v>
      </c>
      <c r="BH515" s="50">
        <f t="shared" si="320"/>
        <v>0</v>
      </c>
      <c r="BI515" s="51"/>
      <c r="BJ515" s="51">
        <f t="shared" si="321"/>
        <v>0</v>
      </c>
      <c r="BK515" s="57">
        <f t="shared" si="322"/>
        <v>0</v>
      </c>
    </row>
    <row r="516" spans="1:63" x14ac:dyDescent="0.3">
      <c r="A516" s="99" t="s">
        <v>5</v>
      </c>
      <c r="B516" s="99" t="s">
        <v>240</v>
      </c>
      <c r="C516" s="100">
        <v>0</v>
      </c>
      <c r="D516" s="99" t="s">
        <v>743</v>
      </c>
      <c r="E516" s="99" t="s">
        <v>520</v>
      </c>
      <c r="F516" s="99" t="s">
        <v>518</v>
      </c>
      <c r="G516" s="100" t="s">
        <v>745</v>
      </c>
      <c r="H516" s="100">
        <v>23601</v>
      </c>
      <c r="I516" s="99" t="s">
        <v>890</v>
      </c>
      <c r="J516" s="42">
        <v>0</v>
      </c>
      <c r="K516" s="42">
        <v>0</v>
      </c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93">
        <f t="shared" si="306"/>
        <v>0</v>
      </c>
      <c r="W516" s="50">
        <v>0</v>
      </c>
      <c r="X516" s="50">
        <v>0</v>
      </c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93">
        <f t="shared" si="307"/>
        <v>0</v>
      </c>
      <c r="AJ516" s="50">
        <v>0</v>
      </c>
      <c r="AK516" s="50">
        <v>0</v>
      </c>
      <c r="AL516" s="50"/>
      <c r="AM516" s="50"/>
      <c r="AN516" s="50"/>
      <c r="AO516" s="50"/>
      <c r="AP516" s="50"/>
      <c r="AQ516" s="50"/>
      <c r="AR516" s="50"/>
      <c r="AS516" s="50"/>
      <c r="AT516" s="50"/>
      <c r="AU516" s="50"/>
      <c r="AV516" s="93">
        <f t="shared" si="308"/>
        <v>0</v>
      </c>
      <c r="AW516" s="50">
        <f t="shared" si="309"/>
        <v>0</v>
      </c>
      <c r="AX516" s="50">
        <f t="shared" si="310"/>
        <v>0</v>
      </c>
      <c r="AY516" s="50">
        <f t="shared" si="311"/>
        <v>0</v>
      </c>
      <c r="AZ516" s="50">
        <f t="shared" si="312"/>
        <v>0</v>
      </c>
      <c r="BA516" s="50">
        <f t="shared" si="313"/>
        <v>0</v>
      </c>
      <c r="BB516" s="50">
        <f t="shared" si="314"/>
        <v>0</v>
      </c>
      <c r="BC516" s="50">
        <f t="shared" si="315"/>
        <v>0</v>
      </c>
      <c r="BD516" s="50">
        <f t="shared" si="316"/>
        <v>0</v>
      </c>
      <c r="BE516" s="50">
        <f t="shared" si="317"/>
        <v>0</v>
      </c>
      <c r="BF516" s="50">
        <f t="shared" si="318"/>
        <v>0</v>
      </c>
      <c r="BG516" s="50">
        <f t="shared" si="319"/>
        <v>0</v>
      </c>
      <c r="BH516" s="50">
        <f t="shared" si="320"/>
        <v>0</v>
      </c>
      <c r="BI516" s="51"/>
      <c r="BJ516" s="51">
        <f t="shared" si="321"/>
        <v>0</v>
      </c>
      <c r="BK516" s="57">
        <f t="shared" si="322"/>
        <v>0</v>
      </c>
    </row>
    <row r="517" spans="1:63" x14ac:dyDescent="0.3">
      <c r="A517" s="99" t="s">
        <v>5</v>
      </c>
      <c r="B517" s="99" t="s">
        <v>106</v>
      </c>
      <c r="C517" s="100">
        <v>0</v>
      </c>
      <c r="D517" s="99" t="s">
        <v>743</v>
      </c>
      <c r="E517" s="99" t="s">
        <v>520</v>
      </c>
      <c r="F517" s="99" t="s">
        <v>518</v>
      </c>
      <c r="G517" s="100" t="s">
        <v>526</v>
      </c>
      <c r="H517" s="100">
        <v>23792</v>
      </c>
      <c r="I517" s="99" t="s">
        <v>891</v>
      </c>
      <c r="J517" s="42">
        <v>0</v>
      </c>
      <c r="K517" s="42">
        <v>0</v>
      </c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93">
        <f t="shared" si="306"/>
        <v>0</v>
      </c>
      <c r="W517" s="50">
        <v>0</v>
      </c>
      <c r="X517" s="50">
        <v>0</v>
      </c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93">
        <f t="shared" si="307"/>
        <v>0</v>
      </c>
      <c r="AJ517" s="50">
        <v>0</v>
      </c>
      <c r="AK517" s="50">
        <v>0</v>
      </c>
      <c r="AL517" s="50"/>
      <c r="AM517" s="50"/>
      <c r="AN517" s="50"/>
      <c r="AO517" s="50"/>
      <c r="AP517" s="50"/>
      <c r="AQ517" s="50"/>
      <c r="AR517" s="50"/>
      <c r="AS517" s="50"/>
      <c r="AT517" s="50"/>
      <c r="AU517" s="50"/>
      <c r="AV517" s="93">
        <f t="shared" si="308"/>
        <v>0</v>
      </c>
      <c r="AW517" s="50">
        <f t="shared" si="309"/>
        <v>0</v>
      </c>
      <c r="AX517" s="50">
        <f t="shared" si="310"/>
        <v>0</v>
      </c>
      <c r="AY517" s="50">
        <f t="shared" si="311"/>
        <v>0</v>
      </c>
      <c r="AZ517" s="50">
        <f t="shared" si="312"/>
        <v>0</v>
      </c>
      <c r="BA517" s="50">
        <f t="shared" si="313"/>
        <v>0</v>
      </c>
      <c r="BB517" s="50">
        <f t="shared" si="314"/>
        <v>0</v>
      </c>
      <c r="BC517" s="50">
        <f t="shared" si="315"/>
        <v>0</v>
      </c>
      <c r="BD517" s="50">
        <f t="shared" si="316"/>
        <v>0</v>
      </c>
      <c r="BE517" s="50">
        <f t="shared" si="317"/>
        <v>0</v>
      </c>
      <c r="BF517" s="50">
        <f t="shared" si="318"/>
        <v>0</v>
      </c>
      <c r="BG517" s="50">
        <f t="shared" si="319"/>
        <v>0</v>
      </c>
      <c r="BH517" s="50">
        <f t="shared" si="320"/>
        <v>0</v>
      </c>
      <c r="BI517" s="51"/>
      <c r="BJ517" s="51">
        <f t="shared" si="321"/>
        <v>0</v>
      </c>
      <c r="BK517" s="57">
        <f t="shared" si="322"/>
        <v>0</v>
      </c>
    </row>
    <row r="518" spans="1:63" x14ac:dyDescent="0.3">
      <c r="A518" s="99" t="s">
        <v>5</v>
      </c>
      <c r="B518" s="99" t="s">
        <v>106</v>
      </c>
      <c r="C518" s="100">
        <v>0</v>
      </c>
      <c r="D518" s="99" t="s">
        <v>743</v>
      </c>
      <c r="E518" s="99" t="s">
        <v>520</v>
      </c>
      <c r="F518" s="99" t="s">
        <v>518</v>
      </c>
      <c r="G518" s="100" t="s">
        <v>522</v>
      </c>
      <c r="H518" s="100">
        <v>23934</v>
      </c>
      <c r="I518" s="99" t="s">
        <v>892</v>
      </c>
      <c r="J518" s="42">
        <v>0</v>
      </c>
      <c r="K518" s="42">
        <v>0</v>
      </c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93">
        <f t="shared" si="306"/>
        <v>0</v>
      </c>
      <c r="W518" s="50">
        <v>0</v>
      </c>
      <c r="X518" s="50">
        <v>0</v>
      </c>
      <c r="Y518" s="50"/>
      <c r="Z518" s="50"/>
      <c r="AA518" s="50"/>
      <c r="AB518" s="50"/>
      <c r="AC518" s="50"/>
      <c r="AD518" s="50"/>
      <c r="AE518" s="50"/>
      <c r="AF518" s="50"/>
      <c r="AG518" s="50"/>
      <c r="AH518" s="50"/>
      <c r="AI518" s="93">
        <f t="shared" si="307"/>
        <v>0</v>
      </c>
      <c r="AJ518" s="50">
        <v>0</v>
      </c>
      <c r="AK518" s="50">
        <v>0</v>
      </c>
      <c r="AL518" s="50"/>
      <c r="AM518" s="50"/>
      <c r="AN518" s="50"/>
      <c r="AO518" s="50"/>
      <c r="AP518" s="50"/>
      <c r="AQ518" s="50"/>
      <c r="AR518" s="50"/>
      <c r="AS518" s="50"/>
      <c r="AT518" s="50"/>
      <c r="AU518" s="50"/>
      <c r="AV518" s="93">
        <f t="shared" si="308"/>
        <v>0</v>
      </c>
      <c r="AW518" s="50">
        <f t="shared" si="309"/>
        <v>0</v>
      </c>
      <c r="AX518" s="50">
        <f t="shared" si="310"/>
        <v>0</v>
      </c>
      <c r="AY518" s="50">
        <f t="shared" si="311"/>
        <v>0</v>
      </c>
      <c r="AZ518" s="50">
        <f t="shared" si="312"/>
        <v>0</v>
      </c>
      <c r="BA518" s="50">
        <f t="shared" si="313"/>
        <v>0</v>
      </c>
      <c r="BB518" s="50">
        <f t="shared" si="314"/>
        <v>0</v>
      </c>
      <c r="BC518" s="50">
        <f t="shared" si="315"/>
        <v>0</v>
      </c>
      <c r="BD518" s="50">
        <f t="shared" si="316"/>
        <v>0</v>
      </c>
      <c r="BE518" s="50">
        <f t="shared" si="317"/>
        <v>0</v>
      </c>
      <c r="BF518" s="50">
        <f t="shared" si="318"/>
        <v>0</v>
      </c>
      <c r="BG518" s="50">
        <f t="shared" si="319"/>
        <v>0</v>
      </c>
      <c r="BH518" s="50">
        <f t="shared" si="320"/>
        <v>0</v>
      </c>
      <c r="BI518" s="51"/>
      <c r="BJ518" s="51">
        <f t="shared" si="321"/>
        <v>0</v>
      </c>
      <c r="BK518" s="57">
        <f t="shared" si="322"/>
        <v>0</v>
      </c>
    </row>
    <row r="519" spans="1:63" x14ac:dyDescent="0.3">
      <c r="A519" s="99" t="s">
        <v>5</v>
      </c>
      <c r="B519" s="99" t="s">
        <v>106</v>
      </c>
      <c r="C519" s="100">
        <v>0</v>
      </c>
      <c r="D519" s="99" t="s">
        <v>743</v>
      </c>
      <c r="E519" s="99" t="s">
        <v>520</v>
      </c>
      <c r="F519" s="99" t="s">
        <v>518</v>
      </c>
      <c r="G519" s="100" t="s">
        <v>543</v>
      </c>
      <c r="H519" s="100">
        <v>23938</v>
      </c>
      <c r="I519" s="99" t="s">
        <v>893</v>
      </c>
      <c r="J519" s="42">
        <v>0</v>
      </c>
      <c r="K519" s="42">
        <v>0</v>
      </c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93">
        <f t="shared" si="306"/>
        <v>0</v>
      </c>
      <c r="W519" s="50">
        <v>0</v>
      </c>
      <c r="X519" s="50">
        <v>0</v>
      </c>
      <c r="Y519" s="50"/>
      <c r="Z519" s="50"/>
      <c r="AA519" s="50"/>
      <c r="AB519" s="50"/>
      <c r="AC519" s="50"/>
      <c r="AD519" s="50"/>
      <c r="AE519" s="50"/>
      <c r="AF519" s="50"/>
      <c r="AG519" s="50"/>
      <c r="AH519" s="50"/>
      <c r="AI519" s="93">
        <f t="shared" si="307"/>
        <v>0</v>
      </c>
      <c r="AJ519" s="50">
        <v>0</v>
      </c>
      <c r="AK519" s="50">
        <v>0</v>
      </c>
      <c r="AL519" s="50"/>
      <c r="AM519" s="50"/>
      <c r="AN519" s="50"/>
      <c r="AO519" s="50"/>
      <c r="AP519" s="50"/>
      <c r="AQ519" s="50"/>
      <c r="AR519" s="50"/>
      <c r="AS519" s="50"/>
      <c r="AT519" s="50"/>
      <c r="AU519" s="50"/>
      <c r="AV519" s="93">
        <f t="shared" si="308"/>
        <v>0</v>
      </c>
      <c r="AW519" s="50">
        <f t="shared" si="309"/>
        <v>0</v>
      </c>
      <c r="AX519" s="50">
        <f t="shared" si="310"/>
        <v>0</v>
      </c>
      <c r="AY519" s="50">
        <f t="shared" si="311"/>
        <v>0</v>
      </c>
      <c r="AZ519" s="50">
        <f t="shared" si="312"/>
        <v>0</v>
      </c>
      <c r="BA519" s="50">
        <f t="shared" si="313"/>
        <v>0</v>
      </c>
      <c r="BB519" s="50">
        <f t="shared" si="314"/>
        <v>0</v>
      </c>
      <c r="BC519" s="50">
        <f t="shared" si="315"/>
        <v>0</v>
      </c>
      <c r="BD519" s="50">
        <f t="shared" si="316"/>
        <v>0</v>
      </c>
      <c r="BE519" s="50">
        <f t="shared" si="317"/>
        <v>0</v>
      </c>
      <c r="BF519" s="50">
        <f t="shared" si="318"/>
        <v>0</v>
      </c>
      <c r="BG519" s="50">
        <f t="shared" si="319"/>
        <v>0</v>
      </c>
      <c r="BH519" s="50">
        <f t="shared" si="320"/>
        <v>0</v>
      </c>
      <c r="BI519" s="51"/>
      <c r="BJ519" s="51">
        <f t="shared" si="321"/>
        <v>0</v>
      </c>
      <c r="BK519" s="57">
        <f t="shared" si="322"/>
        <v>0</v>
      </c>
    </row>
    <row r="520" spans="1:63" x14ac:dyDescent="0.3">
      <c r="A520" s="99" t="s">
        <v>5</v>
      </c>
      <c r="B520" s="99" t="s">
        <v>106</v>
      </c>
      <c r="C520" s="100">
        <v>0</v>
      </c>
      <c r="D520" s="99" t="s">
        <v>743</v>
      </c>
      <c r="E520" s="99" t="s">
        <v>520</v>
      </c>
      <c r="F520" s="99" t="s">
        <v>518</v>
      </c>
      <c r="G520" s="100" t="s">
        <v>526</v>
      </c>
      <c r="H520" s="100">
        <v>23973</v>
      </c>
      <c r="I520" s="99" t="s">
        <v>894</v>
      </c>
      <c r="J520" s="42">
        <v>0</v>
      </c>
      <c r="K520" s="42">
        <v>0</v>
      </c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93">
        <f t="shared" si="306"/>
        <v>0</v>
      </c>
      <c r="W520" s="50">
        <v>0</v>
      </c>
      <c r="X520" s="50">
        <v>0</v>
      </c>
      <c r="Y520" s="50"/>
      <c r="Z520" s="50"/>
      <c r="AA520" s="50"/>
      <c r="AB520" s="50"/>
      <c r="AC520" s="50"/>
      <c r="AD520" s="50"/>
      <c r="AE520" s="50"/>
      <c r="AF520" s="50"/>
      <c r="AG520" s="50"/>
      <c r="AH520" s="50"/>
      <c r="AI520" s="93">
        <f t="shared" si="307"/>
        <v>0</v>
      </c>
      <c r="AJ520" s="50">
        <v>0</v>
      </c>
      <c r="AK520" s="50">
        <v>0</v>
      </c>
      <c r="AL520" s="50"/>
      <c r="AM520" s="50"/>
      <c r="AN520" s="50"/>
      <c r="AO520" s="50"/>
      <c r="AP520" s="50"/>
      <c r="AQ520" s="50"/>
      <c r="AR520" s="50"/>
      <c r="AS520" s="50"/>
      <c r="AT520" s="50"/>
      <c r="AU520" s="50"/>
      <c r="AV520" s="93">
        <f t="shared" si="308"/>
        <v>0</v>
      </c>
      <c r="AW520" s="50">
        <f t="shared" si="309"/>
        <v>0</v>
      </c>
      <c r="AX520" s="50">
        <f t="shared" si="310"/>
        <v>0</v>
      </c>
      <c r="AY520" s="50">
        <f t="shared" si="311"/>
        <v>0</v>
      </c>
      <c r="AZ520" s="50">
        <f t="shared" si="312"/>
        <v>0</v>
      </c>
      <c r="BA520" s="50">
        <f t="shared" si="313"/>
        <v>0</v>
      </c>
      <c r="BB520" s="50">
        <f t="shared" si="314"/>
        <v>0</v>
      </c>
      <c r="BC520" s="50">
        <f t="shared" si="315"/>
        <v>0</v>
      </c>
      <c r="BD520" s="50">
        <f t="shared" si="316"/>
        <v>0</v>
      </c>
      <c r="BE520" s="50">
        <f t="shared" si="317"/>
        <v>0</v>
      </c>
      <c r="BF520" s="50">
        <f t="shared" si="318"/>
        <v>0</v>
      </c>
      <c r="BG520" s="50">
        <f t="shared" si="319"/>
        <v>0</v>
      </c>
      <c r="BH520" s="50">
        <f t="shared" si="320"/>
        <v>0</v>
      </c>
      <c r="BI520" s="51"/>
      <c r="BJ520" s="51">
        <f t="shared" si="321"/>
        <v>0</v>
      </c>
      <c r="BK520" s="57">
        <f t="shared" si="322"/>
        <v>0</v>
      </c>
    </row>
    <row r="521" spans="1:63" x14ac:dyDescent="0.3">
      <c r="A521" s="99" t="s">
        <v>5</v>
      </c>
      <c r="B521" s="99" t="s">
        <v>240</v>
      </c>
      <c r="C521" s="100">
        <v>0</v>
      </c>
      <c r="D521" s="99" t="s">
        <v>743</v>
      </c>
      <c r="E521" s="99" t="s">
        <v>520</v>
      </c>
      <c r="F521" s="99" t="s">
        <v>518</v>
      </c>
      <c r="G521" s="100" t="s">
        <v>543</v>
      </c>
      <c r="H521" s="100">
        <v>23984</v>
      </c>
      <c r="I521" s="99" t="s">
        <v>895</v>
      </c>
      <c r="J521" s="42">
        <v>0</v>
      </c>
      <c r="K521" s="42">
        <v>0</v>
      </c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93">
        <f t="shared" si="306"/>
        <v>0</v>
      </c>
      <c r="W521" s="50">
        <v>0</v>
      </c>
      <c r="X521" s="50">
        <v>0</v>
      </c>
      <c r="Y521" s="50"/>
      <c r="Z521" s="50"/>
      <c r="AA521" s="50"/>
      <c r="AB521" s="50"/>
      <c r="AC521" s="50"/>
      <c r="AD521" s="50"/>
      <c r="AE521" s="50"/>
      <c r="AF521" s="50"/>
      <c r="AG521" s="50"/>
      <c r="AH521" s="50"/>
      <c r="AI521" s="93">
        <f t="shared" si="307"/>
        <v>0</v>
      </c>
      <c r="AJ521" s="50">
        <v>0</v>
      </c>
      <c r="AK521" s="50">
        <v>0</v>
      </c>
      <c r="AL521" s="50"/>
      <c r="AM521" s="50"/>
      <c r="AN521" s="50"/>
      <c r="AO521" s="50"/>
      <c r="AP521" s="50"/>
      <c r="AQ521" s="50"/>
      <c r="AR521" s="50"/>
      <c r="AS521" s="50"/>
      <c r="AT521" s="50"/>
      <c r="AU521" s="50"/>
      <c r="AV521" s="93">
        <f t="shared" si="308"/>
        <v>0</v>
      </c>
      <c r="AW521" s="50">
        <f t="shared" si="309"/>
        <v>0</v>
      </c>
      <c r="AX521" s="50">
        <f t="shared" si="310"/>
        <v>0</v>
      </c>
      <c r="AY521" s="50">
        <f t="shared" si="311"/>
        <v>0</v>
      </c>
      <c r="AZ521" s="50">
        <f t="shared" si="312"/>
        <v>0</v>
      </c>
      <c r="BA521" s="50">
        <f t="shared" si="313"/>
        <v>0</v>
      </c>
      <c r="BB521" s="50">
        <f t="shared" si="314"/>
        <v>0</v>
      </c>
      <c r="BC521" s="50">
        <f t="shared" si="315"/>
        <v>0</v>
      </c>
      <c r="BD521" s="50">
        <f t="shared" si="316"/>
        <v>0</v>
      </c>
      <c r="BE521" s="50">
        <f t="shared" si="317"/>
        <v>0</v>
      </c>
      <c r="BF521" s="50">
        <f t="shared" si="318"/>
        <v>0</v>
      </c>
      <c r="BG521" s="50">
        <f t="shared" si="319"/>
        <v>0</v>
      </c>
      <c r="BH521" s="50">
        <f t="shared" si="320"/>
        <v>0</v>
      </c>
      <c r="BI521" s="51"/>
      <c r="BJ521" s="51">
        <f t="shared" si="321"/>
        <v>0</v>
      </c>
      <c r="BK521" s="57">
        <f t="shared" si="322"/>
        <v>0</v>
      </c>
    </row>
    <row r="522" spans="1:63" x14ac:dyDescent="0.3">
      <c r="A522" s="99" t="s">
        <v>5</v>
      </c>
      <c r="B522" s="99" t="s">
        <v>271</v>
      </c>
      <c r="C522" s="100">
        <v>0</v>
      </c>
      <c r="D522" s="99" t="s">
        <v>743</v>
      </c>
      <c r="E522" s="99" t="s">
        <v>520</v>
      </c>
      <c r="F522" s="99" t="s">
        <v>518</v>
      </c>
      <c r="G522" s="100" t="s">
        <v>896</v>
      </c>
      <c r="H522" s="100">
        <v>24041</v>
      </c>
      <c r="I522" s="99" t="s">
        <v>897</v>
      </c>
      <c r="J522" s="42">
        <v>0</v>
      </c>
      <c r="K522" s="42">
        <v>0</v>
      </c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93">
        <f t="shared" si="306"/>
        <v>0</v>
      </c>
      <c r="W522" s="50">
        <v>0</v>
      </c>
      <c r="X522" s="50">
        <v>0</v>
      </c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93">
        <f t="shared" si="307"/>
        <v>0</v>
      </c>
      <c r="AJ522" s="50">
        <v>0</v>
      </c>
      <c r="AK522" s="50">
        <v>0</v>
      </c>
      <c r="AL522" s="50"/>
      <c r="AM522" s="50"/>
      <c r="AN522" s="50"/>
      <c r="AO522" s="50"/>
      <c r="AP522" s="50"/>
      <c r="AQ522" s="50"/>
      <c r="AR522" s="50"/>
      <c r="AS522" s="50"/>
      <c r="AT522" s="50"/>
      <c r="AU522" s="50"/>
      <c r="AV522" s="93">
        <f t="shared" si="308"/>
        <v>0</v>
      </c>
      <c r="AW522" s="50">
        <f t="shared" si="309"/>
        <v>0</v>
      </c>
      <c r="AX522" s="50">
        <f t="shared" si="310"/>
        <v>0</v>
      </c>
      <c r="AY522" s="50">
        <f t="shared" si="311"/>
        <v>0</v>
      </c>
      <c r="AZ522" s="50">
        <f t="shared" si="312"/>
        <v>0</v>
      </c>
      <c r="BA522" s="50">
        <f t="shared" si="313"/>
        <v>0</v>
      </c>
      <c r="BB522" s="50">
        <f t="shared" si="314"/>
        <v>0</v>
      </c>
      <c r="BC522" s="50">
        <f t="shared" si="315"/>
        <v>0</v>
      </c>
      <c r="BD522" s="50">
        <f t="shared" si="316"/>
        <v>0</v>
      </c>
      <c r="BE522" s="50">
        <f t="shared" si="317"/>
        <v>0</v>
      </c>
      <c r="BF522" s="50">
        <f t="shared" si="318"/>
        <v>0</v>
      </c>
      <c r="BG522" s="50">
        <f t="shared" si="319"/>
        <v>0</v>
      </c>
      <c r="BH522" s="50">
        <f t="shared" si="320"/>
        <v>0</v>
      </c>
      <c r="BI522" s="51"/>
      <c r="BJ522" s="51">
        <f t="shared" si="321"/>
        <v>0</v>
      </c>
      <c r="BK522" s="57">
        <f t="shared" si="322"/>
        <v>0</v>
      </c>
    </row>
    <row r="523" spans="1:63" x14ac:dyDescent="0.3">
      <c r="A523" s="99" t="s">
        <v>569</v>
      </c>
      <c r="B523" s="99" t="s">
        <v>587</v>
      </c>
      <c r="C523" s="100">
        <v>870</v>
      </c>
      <c r="D523" s="99" t="s">
        <v>536</v>
      </c>
      <c r="E523" s="99" t="s">
        <v>256</v>
      </c>
      <c r="F523" s="99" t="s">
        <v>460</v>
      </c>
      <c r="G523" s="100" t="s">
        <v>522</v>
      </c>
      <c r="H523" s="100">
        <v>24047</v>
      </c>
      <c r="I523" s="99" t="s">
        <v>898</v>
      </c>
      <c r="J523" s="42">
        <v>5</v>
      </c>
      <c r="K523" s="42">
        <v>1</v>
      </c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93">
        <f t="shared" si="306"/>
        <v>6</v>
      </c>
      <c r="W523" s="50">
        <v>0</v>
      </c>
      <c r="X523" s="50">
        <v>0</v>
      </c>
      <c r="Y523" s="50"/>
      <c r="Z523" s="50"/>
      <c r="AA523" s="50"/>
      <c r="AB523" s="50"/>
      <c r="AC523" s="50"/>
      <c r="AD523" s="50"/>
      <c r="AE523" s="50"/>
      <c r="AF523" s="50"/>
      <c r="AG523" s="50"/>
      <c r="AH523" s="50"/>
      <c r="AI523" s="93">
        <f t="shared" si="307"/>
        <v>0</v>
      </c>
      <c r="AJ523" s="50">
        <v>0</v>
      </c>
      <c r="AK523" s="50">
        <v>0</v>
      </c>
      <c r="AL523" s="50"/>
      <c r="AM523" s="50"/>
      <c r="AN523" s="50"/>
      <c r="AO523" s="50"/>
      <c r="AP523" s="50"/>
      <c r="AQ523" s="50"/>
      <c r="AR523" s="50"/>
      <c r="AS523" s="50"/>
      <c r="AT523" s="50"/>
      <c r="AU523" s="50"/>
      <c r="AV523" s="93">
        <f t="shared" si="308"/>
        <v>0</v>
      </c>
      <c r="AW523" s="50">
        <f t="shared" si="309"/>
        <v>5</v>
      </c>
      <c r="AX523" s="50">
        <f t="shared" si="310"/>
        <v>1</v>
      </c>
      <c r="AY523" s="50">
        <f t="shared" si="311"/>
        <v>0</v>
      </c>
      <c r="AZ523" s="50">
        <f t="shared" si="312"/>
        <v>0</v>
      </c>
      <c r="BA523" s="50">
        <f t="shared" si="313"/>
        <v>0</v>
      </c>
      <c r="BB523" s="50">
        <f t="shared" si="314"/>
        <v>0</v>
      </c>
      <c r="BC523" s="50">
        <f t="shared" si="315"/>
        <v>0</v>
      </c>
      <c r="BD523" s="50">
        <f t="shared" si="316"/>
        <v>0</v>
      </c>
      <c r="BE523" s="50">
        <f t="shared" si="317"/>
        <v>0</v>
      </c>
      <c r="BF523" s="50">
        <f t="shared" si="318"/>
        <v>0</v>
      </c>
      <c r="BG523" s="50">
        <f t="shared" si="319"/>
        <v>0</v>
      </c>
      <c r="BH523" s="50">
        <f t="shared" si="320"/>
        <v>0</v>
      </c>
      <c r="BI523" s="51"/>
      <c r="BJ523" s="51">
        <f t="shared" si="321"/>
        <v>6</v>
      </c>
      <c r="BK523" s="57">
        <f t="shared" si="322"/>
        <v>0</v>
      </c>
    </row>
    <row r="524" spans="1:63" x14ac:dyDescent="0.3">
      <c r="A524" s="99" t="s">
        <v>5</v>
      </c>
      <c r="B524" s="99" t="s">
        <v>106</v>
      </c>
      <c r="C524" s="100">
        <v>0</v>
      </c>
      <c r="D524" s="99" t="s">
        <v>743</v>
      </c>
      <c r="E524" s="99" t="s">
        <v>520</v>
      </c>
      <c r="F524" s="99" t="s">
        <v>518</v>
      </c>
      <c r="G524" s="100" t="s">
        <v>745</v>
      </c>
      <c r="H524" s="100">
        <v>24105</v>
      </c>
      <c r="I524" s="99" t="s">
        <v>899</v>
      </c>
      <c r="J524" s="42">
        <v>0</v>
      </c>
      <c r="K524" s="42">
        <v>0</v>
      </c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93">
        <f t="shared" si="306"/>
        <v>0</v>
      </c>
      <c r="W524" s="50">
        <v>0</v>
      </c>
      <c r="X524" s="50">
        <v>0</v>
      </c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93">
        <f t="shared" si="307"/>
        <v>0</v>
      </c>
      <c r="AJ524" s="50">
        <v>0</v>
      </c>
      <c r="AK524" s="50">
        <v>0</v>
      </c>
      <c r="AL524" s="50"/>
      <c r="AM524" s="50"/>
      <c r="AN524" s="50"/>
      <c r="AO524" s="50"/>
      <c r="AP524" s="50"/>
      <c r="AQ524" s="50"/>
      <c r="AR524" s="50"/>
      <c r="AS524" s="50"/>
      <c r="AT524" s="50"/>
      <c r="AU524" s="50"/>
      <c r="AV524" s="93">
        <f t="shared" si="308"/>
        <v>0</v>
      </c>
      <c r="AW524" s="50">
        <f t="shared" si="309"/>
        <v>0</v>
      </c>
      <c r="AX524" s="50">
        <f t="shared" si="310"/>
        <v>0</v>
      </c>
      <c r="AY524" s="50">
        <f t="shared" si="311"/>
        <v>0</v>
      </c>
      <c r="AZ524" s="50">
        <f t="shared" si="312"/>
        <v>0</v>
      </c>
      <c r="BA524" s="50">
        <f t="shared" si="313"/>
        <v>0</v>
      </c>
      <c r="BB524" s="50">
        <f t="shared" si="314"/>
        <v>0</v>
      </c>
      <c r="BC524" s="50">
        <f t="shared" si="315"/>
        <v>0</v>
      </c>
      <c r="BD524" s="50">
        <f t="shared" si="316"/>
        <v>0</v>
      </c>
      <c r="BE524" s="50">
        <f t="shared" si="317"/>
        <v>0</v>
      </c>
      <c r="BF524" s="50">
        <f t="shared" si="318"/>
        <v>0</v>
      </c>
      <c r="BG524" s="50">
        <f t="shared" si="319"/>
        <v>0</v>
      </c>
      <c r="BH524" s="50">
        <f t="shared" si="320"/>
        <v>0</v>
      </c>
      <c r="BI524" s="51"/>
      <c r="BJ524" s="51">
        <f t="shared" si="321"/>
        <v>0</v>
      </c>
      <c r="BK524" s="57">
        <f t="shared" si="322"/>
        <v>0</v>
      </c>
    </row>
    <row r="525" spans="1:63" x14ac:dyDescent="0.3">
      <c r="A525" s="99" t="s">
        <v>5</v>
      </c>
      <c r="B525" s="99" t="s">
        <v>85</v>
      </c>
      <c r="C525" s="100">
        <v>870</v>
      </c>
      <c r="D525" s="99" t="s">
        <v>536</v>
      </c>
      <c r="E525" s="99" t="s">
        <v>503</v>
      </c>
      <c r="F525" s="99" t="s">
        <v>84</v>
      </c>
      <c r="G525" s="100" t="s">
        <v>522</v>
      </c>
      <c r="H525" s="100">
        <v>24407</v>
      </c>
      <c r="I525" s="99" t="s">
        <v>900</v>
      </c>
      <c r="J525" s="42">
        <v>0</v>
      </c>
      <c r="K525" s="42">
        <v>0</v>
      </c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93">
        <f t="shared" si="306"/>
        <v>0</v>
      </c>
      <c r="W525" s="50">
        <v>0</v>
      </c>
      <c r="X525" s="50">
        <v>0</v>
      </c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93">
        <f t="shared" si="307"/>
        <v>0</v>
      </c>
      <c r="AJ525" s="50">
        <v>0</v>
      </c>
      <c r="AK525" s="50">
        <v>0</v>
      </c>
      <c r="AL525" s="50"/>
      <c r="AM525" s="50"/>
      <c r="AN525" s="50"/>
      <c r="AO525" s="50"/>
      <c r="AP525" s="50"/>
      <c r="AQ525" s="50"/>
      <c r="AR525" s="50"/>
      <c r="AS525" s="50"/>
      <c r="AT525" s="50"/>
      <c r="AU525" s="50"/>
      <c r="AV525" s="93">
        <f t="shared" si="308"/>
        <v>0</v>
      </c>
      <c r="AW525" s="50">
        <f t="shared" si="309"/>
        <v>0</v>
      </c>
      <c r="AX525" s="50">
        <f t="shared" si="310"/>
        <v>0</v>
      </c>
      <c r="AY525" s="50">
        <f t="shared" si="311"/>
        <v>0</v>
      </c>
      <c r="AZ525" s="50">
        <f t="shared" si="312"/>
        <v>0</v>
      </c>
      <c r="BA525" s="50">
        <f t="shared" si="313"/>
        <v>0</v>
      </c>
      <c r="BB525" s="50">
        <f t="shared" si="314"/>
        <v>0</v>
      </c>
      <c r="BC525" s="50">
        <f t="shared" si="315"/>
        <v>0</v>
      </c>
      <c r="BD525" s="50">
        <f t="shared" si="316"/>
        <v>0</v>
      </c>
      <c r="BE525" s="50">
        <f t="shared" si="317"/>
        <v>0</v>
      </c>
      <c r="BF525" s="50">
        <f t="shared" si="318"/>
        <v>0</v>
      </c>
      <c r="BG525" s="50">
        <f t="shared" si="319"/>
        <v>0</v>
      </c>
      <c r="BH525" s="50">
        <f t="shared" si="320"/>
        <v>0</v>
      </c>
      <c r="BI525" s="51"/>
      <c r="BJ525" s="51">
        <f t="shared" si="321"/>
        <v>0</v>
      </c>
      <c r="BK525" s="57">
        <f t="shared" si="322"/>
        <v>0</v>
      </c>
    </row>
    <row r="526" spans="1:63" x14ac:dyDescent="0.3">
      <c r="A526" s="99" t="s">
        <v>514</v>
      </c>
      <c r="B526" s="99" t="s">
        <v>172</v>
      </c>
      <c r="C526" s="100">
        <v>1391</v>
      </c>
      <c r="D526" s="99" t="s">
        <v>643</v>
      </c>
      <c r="E526" s="99" t="s">
        <v>514</v>
      </c>
      <c r="F526" s="99" t="s">
        <v>172</v>
      </c>
      <c r="G526" s="100" t="s">
        <v>522</v>
      </c>
      <c r="H526" s="100">
        <v>24414</v>
      </c>
      <c r="I526" s="99" t="s">
        <v>901</v>
      </c>
      <c r="J526" s="42">
        <v>0</v>
      </c>
      <c r="K526" s="42">
        <v>0</v>
      </c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93">
        <f t="shared" si="306"/>
        <v>0</v>
      </c>
      <c r="W526" s="50">
        <v>0</v>
      </c>
      <c r="X526" s="50">
        <v>0</v>
      </c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93">
        <f t="shared" si="307"/>
        <v>0</v>
      </c>
      <c r="AJ526" s="50">
        <v>0</v>
      </c>
      <c r="AK526" s="50">
        <v>0</v>
      </c>
      <c r="AL526" s="50"/>
      <c r="AM526" s="50"/>
      <c r="AN526" s="50"/>
      <c r="AO526" s="50"/>
      <c r="AP526" s="50"/>
      <c r="AQ526" s="50"/>
      <c r="AR526" s="50"/>
      <c r="AS526" s="50"/>
      <c r="AT526" s="50"/>
      <c r="AU526" s="50"/>
      <c r="AV526" s="93">
        <f t="shared" si="308"/>
        <v>0</v>
      </c>
      <c r="AW526" s="50">
        <f t="shared" si="309"/>
        <v>0</v>
      </c>
      <c r="AX526" s="50">
        <f t="shared" si="310"/>
        <v>0</v>
      </c>
      <c r="AY526" s="50">
        <f t="shared" si="311"/>
        <v>0</v>
      </c>
      <c r="AZ526" s="50">
        <f t="shared" si="312"/>
        <v>0</v>
      </c>
      <c r="BA526" s="50">
        <f t="shared" si="313"/>
        <v>0</v>
      </c>
      <c r="BB526" s="50">
        <f t="shared" si="314"/>
        <v>0</v>
      </c>
      <c r="BC526" s="50">
        <f t="shared" si="315"/>
        <v>0</v>
      </c>
      <c r="BD526" s="50">
        <f t="shared" si="316"/>
        <v>0</v>
      </c>
      <c r="BE526" s="50">
        <f t="shared" si="317"/>
        <v>0</v>
      </c>
      <c r="BF526" s="50">
        <f t="shared" si="318"/>
        <v>0</v>
      </c>
      <c r="BG526" s="50">
        <f t="shared" si="319"/>
        <v>0</v>
      </c>
      <c r="BH526" s="50">
        <f t="shared" si="320"/>
        <v>0</v>
      </c>
      <c r="BI526" s="51"/>
      <c r="BJ526" s="51">
        <f t="shared" si="321"/>
        <v>0</v>
      </c>
      <c r="BK526" s="57">
        <f t="shared" si="322"/>
        <v>0</v>
      </c>
    </row>
    <row r="527" spans="1:63" x14ac:dyDescent="0.3">
      <c r="A527" s="99" t="s">
        <v>5</v>
      </c>
      <c r="B527" s="99" t="s">
        <v>106</v>
      </c>
      <c r="C527" s="100">
        <v>0</v>
      </c>
      <c r="D527" s="99" t="s">
        <v>743</v>
      </c>
      <c r="E527" s="99" t="s">
        <v>520</v>
      </c>
      <c r="F527" s="99" t="s">
        <v>518</v>
      </c>
      <c r="G527" s="100" t="s">
        <v>526</v>
      </c>
      <c r="H527" s="100">
        <v>24415</v>
      </c>
      <c r="I527" s="99" t="s">
        <v>902</v>
      </c>
      <c r="J527" s="42">
        <v>0</v>
      </c>
      <c r="K527" s="42">
        <v>0</v>
      </c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93">
        <f t="shared" si="306"/>
        <v>0</v>
      </c>
      <c r="W527" s="50">
        <v>0</v>
      </c>
      <c r="X527" s="50">
        <v>0</v>
      </c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93">
        <f t="shared" si="307"/>
        <v>0</v>
      </c>
      <c r="AJ527" s="50">
        <v>0</v>
      </c>
      <c r="AK527" s="50">
        <v>0</v>
      </c>
      <c r="AL527" s="50"/>
      <c r="AM527" s="50"/>
      <c r="AN527" s="50"/>
      <c r="AO527" s="50"/>
      <c r="AP527" s="50"/>
      <c r="AQ527" s="50"/>
      <c r="AR527" s="50"/>
      <c r="AS527" s="50"/>
      <c r="AT527" s="50"/>
      <c r="AU527" s="50"/>
      <c r="AV527" s="93">
        <f t="shared" si="308"/>
        <v>0</v>
      </c>
      <c r="AW527" s="50">
        <f t="shared" si="309"/>
        <v>0</v>
      </c>
      <c r="AX527" s="50">
        <f t="shared" si="310"/>
        <v>0</v>
      </c>
      <c r="AY527" s="50">
        <f t="shared" si="311"/>
        <v>0</v>
      </c>
      <c r="AZ527" s="50">
        <f t="shared" si="312"/>
        <v>0</v>
      </c>
      <c r="BA527" s="50">
        <f t="shared" si="313"/>
        <v>0</v>
      </c>
      <c r="BB527" s="50">
        <f t="shared" si="314"/>
        <v>0</v>
      </c>
      <c r="BC527" s="50">
        <f t="shared" si="315"/>
        <v>0</v>
      </c>
      <c r="BD527" s="50">
        <f t="shared" si="316"/>
        <v>0</v>
      </c>
      <c r="BE527" s="50">
        <f t="shared" si="317"/>
        <v>0</v>
      </c>
      <c r="BF527" s="50">
        <f t="shared" si="318"/>
        <v>0</v>
      </c>
      <c r="BG527" s="50">
        <f t="shared" si="319"/>
        <v>0</v>
      </c>
      <c r="BH527" s="50">
        <f t="shared" si="320"/>
        <v>0</v>
      </c>
      <c r="BI527" s="51"/>
      <c r="BJ527" s="51">
        <f t="shared" si="321"/>
        <v>0</v>
      </c>
      <c r="BK527" s="57">
        <f t="shared" si="322"/>
        <v>0</v>
      </c>
    </row>
    <row r="528" spans="1:63" x14ac:dyDescent="0.3">
      <c r="A528" s="99" t="s">
        <v>5</v>
      </c>
      <c r="B528" s="99" t="s">
        <v>240</v>
      </c>
      <c r="C528" s="100">
        <v>0</v>
      </c>
      <c r="D528" s="99" t="s">
        <v>743</v>
      </c>
      <c r="E528" s="99" t="s">
        <v>520</v>
      </c>
      <c r="F528" s="99" t="s">
        <v>518</v>
      </c>
      <c r="G528" s="100" t="s">
        <v>745</v>
      </c>
      <c r="H528" s="100">
        <v>24421</v>
      </c>
      <c r="I528" s="99" t="s">
        <v>903</v>
      </c>
      <c r="J528" s="42">
        <v>0</v>
      </c>
      <c r="K528" s="42">
        <v>0</v>
      </c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93">
        <f t="shared" si="306"/>
        <v>0</v>
      </c>
      <c r="W528" s="50">
        <v>0</v>
      </c>
      <c r="X528" s="50">
        <v>0</v>
      </c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93">
        <f t="shared" si="307"/>
        <v>0</v>
      </c>
      <c r="AJ528" s="50">
        <v>0</v>
      </c>
      <c r="AK528" s="50">
        <v>0</v>
      </c>
      <c r="AL528" s="50"/>
      <c r="AM528" s="50"/>
      <c r="AN528" s="50"/>
      <c r="AO528" s="50"/>
      <c r="AP528" s="50"/>
      <c r="AQ528" s="50"/>
      <c r="AR528" s="50"/>
      <c r="AS528" s="50"/>
      <c r="AT528" s="50"/>
      <c r="AU528" s="50"/>
      <c r="AV528" s="93">
        <f t="shared" si="308"/>
        <v>0</v>
      </c>
      <c r="AW528" s="50">
        <f t="shared" si="309"/>
        <v>0</v>
      </c>
      <c r="AX528" s="50">
        <f t="shared" si="310"/>
        <v>0</v>
      </c>
      <c r="AY528" s="50">
        <f t="shared" si="311"/>
        <v>0</v>
      </c>
      <c r="AZ528" s="50">
        <f t="shared" si="312"/>
        <v>0</v>
      </c>
      <c r="BA528" s="50">
        <f t="shared" si="313"/>
        <v>0</v>
      </c>
      <c r="BB528" s="50">
        <f t="shared" si="314"/>
        <v>0</v>
      </c>
      <c r="BC528" s="50">
        <f t="shared" si="315"/>
        <v>0</v>
      </c>
      <c r="BD528" s="50">
        <f t="shared" si="316"/>
        <v>0</v>
      </c>
      <c r="BE528" s="50">
        <f t="shared" si="317"/>
        <v>0</v>
      </c>
      <c r="BF528" s="50">
        <f t="shared" si="318"/>
        <v>0</v>
      </c>
      <c r="BG528" s="50">
        <f t="shared" si="319"/>
        <v>0</v>
      </c>
      <c r="BH528" s="50">
        <f t="shared" si="320"/>
        <v>0</v>
      </c>
      <c r="BI528" s="51"/>
      <c r="BJ528" s="51">
        <f t="shared" si="321"/>
        <v>0</v>
      </c>
      <c r="BK528" s="57">
        <f t="shared" si="322"/>
        <v>0</v>
      </c>
    </row>
    <row r="529" spans="1:63" x14ac:dyDescent="0.3">
      <c r="A529" s="99" t="s">
        <v>5</v>
      </c>
      <c r="B529" s="99" t="s">
        <v>106</v>
      </c>
      <c r="C529" s="100">
        <v>0</v>
      </c>
      <c r="D529" s="99" t="s">
        <v>743</v>
      </c>
      <c r="E529" s="99" t="s">
        <v>520</v>
      </c>
      <c r="F529" s="99" t="s">
        <v>518</v>
      </c>
      <c r="G529" s="100" t="s">
        <v>526</v>
      </c>
      <c r="H529" s="100">
        <v>24599</v>
      </c>
      <c r="I529" s="99" t="s">
        <v>904</v>
      </c>
      <c r="J529" s="42">
        <v>0</v>
      </c>
      <c r="K529" s="42">
        <v>0</v>
      </c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93">
        <f t="shared" si="306"/>
        <v>0</v>
      </c>
      <c r="W529" s="50">
        <v>0</v>
      </c>
      <c r="X529" s="50">
        <v>0</v>
      </c>
      <c r="Y529" s="50"/>
      <c r="Z529" s="50"/>
      <c r="AA529" s="50"/>
      <c r="AB529" s="50"/>
      <c r="AC529" s="50"/>
      <c r="AD529" s="50"/>
      <c r="AE529" s="50"/>
      <c r="AF529" s="50"/>
      <c r="AG529" s="50"/>
      <c r="AH529" s="50"/>
      <c r="AI529" s="93">
        <f t="shared" si="307"/>
        <v>0</v>
      </c>
      <c r="AJ529" s="50">
        <v>0</v>
      </c>
      <c r="AK529" s="50">
        <v>0</v>
      </c>
      <c r="AL529" s="50"/>
      <c r="AM529" s="50"/>
      <c r="AN529" s="50"/>
      <c r="AO529" s="50"/>
      <c r="AP529" s="50"/>
      <c r="AQ529" s="50"/>
      <c r="AR529" s="50"/>
      <c r="AS529" s="50"/>
      <c r="AT529" s="50"/>
      <c r="AU529" s="50"/>
      <c r="AV529" s="93">
        <f t="shared" si="308"/>
        <v>0</v>
      </c>
      <c r="AW529" s="50">
        <f t="shared" si="309"/>
        <v>0</v>
      </c>
      <c r="AX529" s="50">
        <f t="shared" si="310"/>
        <v>0</v>
      </c>
      <c r="AY529" s="50">
        <f t="shared" si="311"/>
        <v>0</v>
      </c>
      <c r="AZ529" s="50">
        <f t="shared" si="312"/>
        <v>0</v>
      </c>
      <c r="BA529" s="50">
        <f t="shared" si="313"/>
        <v>0</v>
      </c>
      <c r="BB529" s="50">
        <f t="shared" si="314"/>
        <v>0</v>
      </c>
      <c r="BC529" s="50">
        <f t="shared" si="315"/>
        <v>0</v>
      </c>
      <c r="BD529" s="50">
        <f t="shared" si="316"/>
        <v>0</v>
      </c>
      <c r="BE529" s="50">
        <f t="shared" si="317"/>
        <v>0</v>
      </c>
      <c r="BF529" s="50">
        <f t="shared" si="318"/>
        <v>0</v>
      </c>
      <c r="BG529" s="50">
        <f t="shared" si="319"/>
        <v>0</v>
      </c>
      <c r="BH529" s="50">
        <f t="shared" si="320"/>
        <v>0</v>
      </c>
      <c r="BI529" s="51"/>
      <c r="BJ529" s="51">
        <f t="shared" si="321"/>
        <v>0</v>
      </c>
      <c r="BK529" s="57">
        <f t="shared" si="322"/>
        <v>0</v>
      </c>
    </row>
    <row r="530" spans="1:63" x14ac:dyDescent="0.3">
      <c r="A530" s="99" t="s">
        <v>5</v>
      </c>
      <c r="B530" s="99" t="s">
        <v>106</v>
      </c>
      <c r="C530" s="100">
        <v>0</v>
      </c>
      <c r="D530" s="99" t="s">
        <v>743</v>
      </c>
      <c r="E530" s="99" t="s">
        <v>520</v>
      </c>
      <c r="F530" s="99" t="s">
        <v>518</v>
      </c>
      <c r="G530" s="100" t="s">
        <v>745</v>
      </c>
      <c r="H530" s="100">
        <v>24648</v>
      </c>
      <c r="I530" s="99" t="s">
        <v>905</v>
      </c>
      <c r="J530" s="42">
        <v>0</v>
      </c>
      <c r="K530" s="42">
        <v>0</v>
      </c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93">
        <f t="shared" si="306"/>
        <v>0</v>
      </c>
      <c r="W530" s="50">
        <v>0</v>
      </c>
      <c r="X530" s="50">
        <v>0</v>
      </c>
      <c r="Y530" s="50"/>
      <c r="Z530" s="50"/>
      <c r="AA530" s="50"/>
      <c r="AB530" s="50"/>
      <c r="AC530" s="50"/>
      <c r="AD530" s="50"/>
      <c r="AE530" s="50"/>
      <c r="AF530" s="50"/>
      <c r="AG530" s="50"/>
      <c r="AH530" s="50"/>
      <c r="AI530" s="93">
        <f t="shared" si="307"/>
        <v>0</v>
      </c>
      <c r="AJ530" s="50">
        <v>0</v>
      </c>
      <c r="AK530" s="50">
        <v>0</v>
      </c>
      <c r="AL530" s="50"/>
      <c r="AM530" s="50"/>
      <c r="AN530" s="50"/>
      <c r="AO530" s="50"/>
      <c r="AP530" s="50"/>
      <c r="AQ530" s="50"/>
      <c r="AR530" s="50"/>
      <c r="AS530" s="50"/>
      <c r="AT530" s="50"/>
      <c r="AU530" s="50"/>
      <c r="AV530" s="93">
        <f t="shared" si="308"/>
        <v>0</v>
      </c>
      <c r="AW530" s="50">
        <f t="shared" si="309"/>
        <v>0</v>
      </c>
      <c r="AX530" s="50">
        <f t="shared" si="310"/>
        <v>0</v>
      </c>
      <c r="AY530" s="50">
        <f t="shared" si="311"/>
        <v>0</v>
      </c>
      <c r="AZ530" s="50">
        <f t="shared" si="312"/>
        <v>0</v>
      </c>
      <c r="BA530" s="50">
        <f t="shared" si="313"/>
        <v>0</v>
      </c>
      <c r="BB530" s="50">
        <f t="shared" si="314"/>
        <v>0</v>
      </c>
      <c r="BC530" s="50">
        <f t="shared" si="315"/>
        <v>0</v>
      </c>
      <c r="BD530" s="50">
        <f t="shared" si="316"/>
        <v>0</v>
      </c>
      <c r="BE530" s="50">
        <f t="shared" si="317"/>
        <v>0</v>
      </c>
      <c r="BF530" s="50">
        <f t="shared" si="318"/>
        <v>0</v>
      </c>
      <c r="BG530" s="50">
        <f t="shared" si="319"/>
        <v>0</v>
      </c>
      <c r="BH530" s="50">
        <f t="shared" si="320"/>
        <v>0</v>
      </c>
      <c r="BI530" s="51"/>
      <c r="BJ530" s="51">
        <f t="shared" si="321"/>
        <v>0</v>
      </c>
      <c r="BK530" s="57">
        <f t="shared" si="322"/>
        <v>0</v>
      </c>
    </row>
    <row r="531" spans="1:63" x14ac:dyDescent="0.3">
      <c r="A531" s="99" t="s">
        <v>5</v>
      </c>
      <c r="B531" s="99" t="s">
        <v>106</v>
      </c>
      <c r="C531" s="100">
        <v>0</v>
      </c>
      <c r="D531" s="99" t="s">
        <v>743</v>
      </c>
      <c r="E531" s="99" t="s">
        <v>520</v>
      </c>
      <c r="F531" s="99" t="s">
        <v>518</v>
      </c>
      <c r="G531" s="100" t="s">
        <v>522</v>
      </c>
      <c r="H531" s="100">
        <v>24690</v>
      </c>
      <c r="I531" s="99" t="s">
        <v>906</v>
      </c>
      <c r="J531" s="42">
        <v>0</v>
      </c>
      <c r="K531" s="42">
        <v>0</v>
      </c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93">
        <f t="shared" si="306"/>
        <v>0</v>
      </c>
      <c r="W531" s="50">
        <v>0</v>
      </c>
      <c r="X531" s="50">
        <v>0</v>
      </c>
      <c r="Y531" s="50"/>
      <c r="Z531" s="50"/>
      <c r="AA531" s="50"/>
      <c r="AB531" s="50"/>
      <c r="AC531" s="50"/>
      <c r="AD531" s="50"/>
      <c r="AE531" s="50"/>
      <c r="AF531" s="50"/>
      <c r="AG531" s="50"/>
      <c r="AH531" s="50"/>
      <c r="AI531" s="93">
        <f t="shared" si="307"/>
        <v>0</v>
      </c>
      <c r="AJ531" s="50">
        <v>0</v>
      </c>
      <c r="AK531" s="50">
        <v>0</v>
      </c>
      <c r="AL531" s="50"/>
      <c r="AM531" s="50"/>
      <c r="AN531" s="50"/>
      <c r="AO531" s="50"/>
      <c r="AP531" s="50"/>
      <c r="AQ531" s="50"/>
      <c r="AR531" s="50"/>
      <c r="AS531" s="50"/>
      <c r="AT531" s="50"/>
      <c r="AU531" s="50"/>
      <c r="AV531" s="93">
        <f t="shared" si="308"/>
        <v>0</v>
      </c>
      <c r="AW531" s="50">
        <f t="shared" si="309"/>
        <v>0</v>
      </c>
      <c r="AX531" s="50">
        <f t="shared" si="310"/>
        <v>0</v>
      </c>
      <c r="AY531" s="50">
        <f t="shared" si="311"/>
        <v>0</v>
      </c>
      <c r="AZ531" s="50">
        <f t="shared" si="312"/>
        <v>0</v>
      </c>
      <c r="BA531" s="50">
        <f t="shared" si="313"/>
        <v>0</v>
      </c>
      <c r="BB531" s="50">
        <f t="shared" si="314"/>
        <v>0</v>
      </c>
      <c r="BC531" s="50">
        <f t="shared" si="315"/>
        <v>0</v>
      </c>
      <c r="BD531" s="50">
        <f t="shared" si="316"/>
        <v>0</v>
      </c>
      <c r="BE531" s="50">
        <f t="shared" si="317"/>
        <v>0</v>
      </c>
      <c r="BF531" s="50">
        <f t="shared" si="318"/>
        <v>0</v>
      </c>
      <c r="BG531" s="50">
        <f t="shared" si="319"/>
        <v>0</v>
      </c>
      <c r="BH531" s="50">
        <f t="shared" si="320"/>
        <v>0</v>
      </c>
      <c r="BI531" s="51"/>
      <c r="BJ531" s="51">
        <f t="shared" si="321"/>
        <v>0</v>
      </c>
      <c r="BK531" s="57">
        <f t="shared" si="322"/>
        <v>0</v>
      </c>
    </row>
    <row r="532" spans="1:63" x14ac:dyDescent="0.3">
      <c r="A532" s="99" t="s">
        <v>5</v>
      </c>
      <c r="B532" s="99" t="s">
        <v>106</v>
      </c>
      <c r="C532" s="100">
        <v>0</v>
      </c>
      <c r="D532" s="99" t="s">
        <v>743</v>
      </c>
      <c r="E532" s="99" t="s">
        <v>520</v>
      </c>
      <c r="F532" s="99" t="s">
        <v>518</v>
      </c>
      <c r="G532" s="100" t="s">
        <v>526</v>
      </c>
      <c r="H532" s="100">
        <v>25003</v>
      </c>
      <c r="I532" s="99" t="s">
        <v>907</v>
      </c>
      <c r="J532" s="42">
        <v>0</v>
      </c>
      <c r="K532" s="42">
        <v>0</v>
      </c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93">
        <f t="shared" si="306"/>
        <v>0</v>
      </c>
      <c r="W532" s="50">
        <v>0</v>
      </c>
      <c r="X532" s="50">
        <v>0</v>
      </c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93">
        <f t="shared" si="307"/>
        <v>0</v>
      </c>
      <c r="AJ532" s="50">
        <v>0</v>
      </c>
      <c r="AK532" s="50">
        <v>0</v>
      </c>
      <c r="AL532" s="50"/>
      <c r="AM532" s="50"/>
      <c r="AN532" s="50"/>
      <c r="AO532" s="50"/>
      <c r="AP532" s="50"/>
      <c r="AQ532" s="50"/>
      <c r="AR532" s="50"/>
      <c r="AS532" s="50"/>
      <c r="AT532" s="50"/>
      <c r="AU532" s="50"/>
      <c r="AV532" s="93">
        <f t="shared" si="308"/>
        <v>0</v>
      </c>
      <c r="AW532" s="50">
        <f t="shared" si="309"/>
        <v>0</v>
      </c>
      <c r="AX532" s="50">
        <f t="shared" si="310"/>
        <v>0</v>
      </c>
      <c r="AY532" s="50">
        <f t="shared" si="311"/>
        <v>0</v>
      </c>
      <c r="AZ532" s="50">
        <f t="shared" si="312"/>
        <v>0</v>
      </c>
      <c r="BA532" s="50">
        <f t="shared" si="313"/>
        <v>0</v>
      </c>
      <c r="BB532" s="50">
        <f t="shared" si="314"/>
        <v>0</v>
      </c>
      <c r="BC532" s="50">
        <f t="shared" si="315"/>
        <v>0</v>
      </c>
      <c r="BD532" s="50">
        <f t="shared" si="316"/>
        <v>0</v>
      </c>
      <c r="BE532" s="50">
        <f t="shared" si="317"/>
        <v>0</v>
      </c>
      <c r="BF532" s="50">
        <f t="shared" si="318"/>
        <v>0</v>
      </c>
      <c r="BG532" s="50">
        <f t="shared" si="319"/>
        <v>0</v>
      </c>
      <c r="BH532" s="50">
        <f t="shared" si="320"/>
        <v>0</v>
      </c>
      <c r="BI532" s="51"/>
      <c r="BJ532" s="51">
        <f t="shared" si="321"/>
        <v>0</v>
      </c>
      <c r="BK532" s="57">
        <f t="shared" si="322"/>
        <v>0</v>
      </c>
    </row>
    <row r="533" spans="1:63" x14ac:dyDescent="0.3">
      <c r="A533" s="99" t="s">
        <v>193</v>
      </c>
      <c r="B533" s="99" t="s">
        <v>214</v>
      </c>
      <c r="C533" s="100">
        <v>1714</v>
      </c>
      <c r="D533" s="99" t="s">
        <v>577</v>
      </c>
      <c r="E533" s="99" t="s">
        <v>193</v>
      </c>
      <c r="F533" s="99" t="s">
        <v>192</v>
      </c>
      <c r="G533" s="100" t="s">
        <v>522</v>
      </c>
      <c r="H533" s="100">
        <v>25007</v>
      </c>
      <c r="I533" s="99" t="s">
        <v>908</v>
      </c>
      <c r="J533" s="42">
        <v>1</v>
      </c>
      <c r="K533" s="42">
        <v>0</v>
      </c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93">
        <f t="shared" si="306"/>
        <v>1</v>
      </c>
      <c r="W533" s="50">
        <v>0</v>
      </c>
      <c r="X533" s="50">
        <v>0</v>
      </c>
      <c r="Y533" s="50"/>
      <c r="Z533" s="50"/>
      <c r="AA533" s="50"/>
      <c r="AB533" s="50"/>
      <c r="AC533" s="50"/>
      <c r="AD533" s="50"/>
      <c r="AE533" s="50"/>
      <c r="AF533" s="50"/>
      <c r="AG533" s="50"/>
      <c r="AH533" s="50"/>
      <c r="AI533" s="93">
        <f t="shared" si="307"/>
        <v>0</v>
      </c>
      <c r="AJ533" s="50">
        <v>0</v>
      </c>
      <c r="AK533" s="50">
        <v>0</v>
      </c>
      <c r="AL533" s="50"/>
      <c r="AM533" s="50"/>
      <c r="AN533" s="50"/>
      <c r="AO533" s="50"/>
      <c r="AP533" s="50"/>
      <c r="AQ533" s="50"/>
      <c r="AR533" s="50"/>
      <c r="AS533" s="50"/>
      <c r="AT533" s="50"/>
      <c r="AU533" s="50"/>
      <c r="AV533" s="93">
        <f t="shared" si="308"/>
        <v>0</v>
      </c>
      <c r="AW533" s="50">
        <f t="shared" si="309"/>
        <v>1</v>
      </c>
      <c r="AX533" s="50">
        <f t="shared" si="310"/>
        <v>0</v>
      </c>
      <c r="AY533" s="50">
        <f t="shared" si="311"/>
        <v>0</v>
      </c>
      <c r="AZ533" s="50">
        <f t="shared" si="312"/>
        <v>0</v>
      </c>
      <c r="BA533" s="50">
        <f t="shared" si="313"/>
        <v>0</v>
      </c>
      <c r="BB533" s="50">
        <f t="shared" si="314"/>
        <v>0</v>
      </c>
      <c r="BC533" s="50">
        <f t="shared" si="315"/>
        <v>0</v>
      </c>
      <c r="BD533" s="50">
        <f t="shared" si="316"/>
        <v>0</v>
      </c>
      <c r="BE533" s="50">
        <f t="shared" si="317"/>
        <v>0</v>
      </c>
      <c r="BF533" s="50">
        <f t="shared" si="318"/>
        <v>0</v>
      </c>
      <c r="BG533" s="50">
        <f t="shared" si="319"/>
        <v>0</v>
      </c>
      <c r="BH533" s="50">
        <f t="shared" si="320"/>
        <v>0</v>
      </c>
      <c r="BI533" s="51"/>
      <c r="BJ533" s="51">
        <f t="shared" si="321"/>
        <v>1</v>
      </c>
      <c r="BK533" s="57">
        <f t="shared" si="322"/>
        <v>0</v>
      </c>
    </row>
    <row r="534" spans="1:63" x14ac:dyDescent="0.3">
      <c r="A534" s="99" t="s">
        <v>5</v>
      </c>
      <c r="B534" s="99" t="s">
        <v>106</v>
      </c>
      <c r="C534" s="100">
        <v>0</v>
      </c>
      <c r="D534" s="99" t="s">
        <v>743</v>
      </c>
      <c r="E534" s="99" t="s">
        <v>520</v>
      </c>
      <c r="F534" s="99" t="s">
        <v>518</v>
      </c>
      <c r="G534" s="100" t="s">
        <v>522</v>
      </c>
      <c r="H534" s="100">
        <v>25064</v>
      </c>
      <c r="I534" s="99" t="s">
        <v>909</v>
      </c>
      <c r="J534" s="42">
        <v>0</v>
      </c>
      <c r="K534" s="42">
        <v>0</v>
      </c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93">
        <f t="shared" si="306"/>
        <v>0</v>
      </c>
      <c r="W534" s="50">
        <v>0</v>
      </c>
      <c r="X534" s="50">
        <v>0</v>
      </c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93">
        <f t="shared" si="307"/>
        <v>0</v>
      </c>
      <c r="AJ534" s="50">
        <v>0</v>
      </c>
      <c r="AK534" s="50">
        <v>0</v>
      </c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93">
        <f t="shared" si="308"/>
        <v>0</v>
      </c>
      <c r="AW534" s="50">
        <f t="shared" si="309"/>
        <v>0</v>
      </c>
      <c r="AX534" s="50">
        <f t="shared" si="310"/>
        <v>0</v>
      </c>
      <c r="AY534" s="50">
        <f t="shared" si="311"/>
        <v>0</v>
      </c>
      <c r="AZ534" s="50">
        <f t="shared" si="312"/>
        <v>0</v>
      </c>
      <c r="BA534" s="50">
        <f t="shared" si="313"/>
        <v>0</v>
      </c>
      <c r="BB534" s="50">
        <f t="shared" si="314"/>
        <v>0</v>
      </c>
      <c r="BC534" s="50">
        <f t="shared" si="315"/>
        <v>0</v>
      </c>
      <c r="BD534" s="50">
        <f t="shared" si="316"/>
        <v>0</v>
      </c>
      <c r="BE534" s="50">
        <f t="shared" si="317"/>
        <v>0</v>
      </c>
      <c r="BF534" s="50">
        <f t="shared" si="318"/>
        <v>0</v>
      </c>
      <c r="BG534" s="50">
        <f t="shared" si="319"/>
        <v>0</v>
      </c>
      <c r="BH534" s="50">
        <f t="shared" si="320"/>
        <v>0</v>
      </c>
      <c r="BI534" s="51"/>
      <c r="BJ534" s="51">
        <f t="shared" si="321"/>
        <v>0</v>
      </c>
      <c r="BK534" s="57">
        <f t="shared" si="322"/>
        <v>0</v>
      </c>
    </row>
    <row r="535" spans="1:63" x14ac:dyDescent="0.3">
      <c r="A535" s="99" t="s">
        <v>5</v>
      </c>
      <c r="B535" s="99" t="s">
        <v>106</v>
      </c>
      <c r="C535" s="100">
        <v>0</v>
      </c>
      <c r="D535" s="99" t="s">
        <v>743</v>
      </c>
      <c r="E535" s="99" t="s">
        <v>520</v>
      </c>
      <c r="F535" s="99" t="s">
        <v>518</v>
      </c>
      <c r="G535" s="100" t="s">
        <v>543</v>
      </c>
      <c r="H535" s="100">
        <v>25074</v>
      </c>
      <c r="I535" s="99" t="s">
        <v>910</v>
      </c>
      <c r="J535" s="42">
        <v>0</v>
      </c>
      <c r="K535" s="42">
        <v>0</v>
      </c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93">
        <f t="shared" si="306"/>
        <v>0</v>
      </c>
      <c r="W535" s="50">
        <v>0</v>
      </c>
      <c r="X535" s="50">
        <v>0</v>
      </c>
      <c r="Y535" s="50"/>
      <c r="Z535" s="50"/>
      <c r="AA535" s="50"/>
      <c r="AB535" s="50"/>
      <c r="AC535" s="50"/>
      <c r="AD535" s="50"/>
      <c r="AE535" s="50"/>
      <c r="AF535" s="50"/>
      <c r="AG535" s="50"/>
      <c r="AH535" s="50"/>
      <c r="AI535" s="93">
        <f t="shared" si="307"/>
        <v>0</v>
      </c>
      <c r="AJ535" s="50">
        <v>0</v>
      </c>
      <c r="AK535" s="50">
        <v>0</v>
      </c>
      <c r="AL535" s="50"/>
      <c r="AM535" s="50"/>
      <c r="AN535" s="50"/>
      <c r="AO535" s="50"/>
      <c r="AP535" s="50"/>
      <c r="AQ535" s="50"/>
      <c r="AR535" s="50"/>
      <c r="AS535" s="50"/>
      <c r="AT535" s="50"/>
      <c r="AU535" s="50"/>
      <c r="AV535" s="93">
        <f t="shared" si="308"/>
        <v>0</v>
      </c>
      <c r="AW535" s="50">
        <f t="shared" si="309"/>
        <v>0</v>
      </c>
      <c r="AX535" s="50">
        <f t="shared" si="310"/>
        <v>0</v>
      </c>
      <c r="AY535" s="50">
        <f t="shared" si="311"/>
        <v>0</v>
      </c>
      <c r="AZ535" s="50">
        <f t="shared" si="312"/>
        <v>0</v>
      </c>
      <c r="BA535" s="50">
        <f t="shared" si="313"/>
        <v>0</v>
      </c>
      <c r="BB535" s="50">
        <f t="shared" si="314"/>
        <v>0</v>
      </c>
      <c r="BC535" s="50">
        <f t="shared" si="315"/>
        <v>0</v>
      </c>
      <c r="BD535" s="50">
        <f t="shared" si="316"/>
        <v>0</v>
      </c>
      <c r="BE535" s="50">
        <f t="shared" si="317"/>
        <v>0</v>
      </c>
      <c r="BF535" s="50">
        <f t="shared" si="318"/>
        <v>0</v>
      </c>
      <c r="BG535" s="50">
        <f t="shared" si="319"/>
        <v>0</v>
      </c>
      <c r="BH535" s="50">
        <f t="shared" si="320"/>
        <v>0</v>
      </c>
      <c r="BI535" s="51"/>
      <c r="BJ535" s="51">
        <f t="shared" si="321"/>
        <v>0</v>
      </c>
      <c r="BK535" s="57">
        <f t="shared" si="322"/>
        <v>0</v>
      </c>
    </row>
    <row r="536" spans="1:63" x14ac:dyDescent="0.3">
      <c r="A536" s="99" t="s">
        <v>514</v>
      </c>
      <c r="B536" s="99" t="s">
        <v>144</v>
      </c>
      <c r="C536" s="100">
        <v>1391</v>
      </c>
      <c r="D536" s="99" t="s">
        <v>643</v>
      </c>
      <c r="E536" s="99" t="s">
        <v>514</v>
      </c>
      <c r="F536" s="99" t="s">
        <v>144</v>
      </c>
      <c r="G536" s="100" t="s">
        <v>543</v>
      </c>
      <c r="H536" s="100">
        <v>25127</v>
      </c>
      <c r="I536" s="99" t="s">
        <v>911</v>
      </c>
      <c r="J536" s="42">
        <v>24</v>
      </c>
      <c r="K536" s="42">
        <v>0</v>
      </c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93">
        <f t="shared" si="306"/>
        <v>24</v>
      </c>
      <c r="W536" s="50">
        <v>0</v>
      </c>
      <c r="X536" s="50">
        <v>0</v>
      </c>
      <c r="Y536" s="50"/>
      <c r="Z536" s="50"/>
      <c r="AA536" s="50"/>
      <c r="AB536" s="50"/>
      <c r="AC536" s="50"/>
      <c r="AD536" s="50"/>
      <c r="AE536" s="50"/>
      <c r="AF536" s="50"/>
      <c r="AG536" s="50"/>
      <c r="AH536" s="50"/>
      <c r="AI536" s="93">
        <f t="shared" si="307"/>
        <v>0</v>
      </c>
      <c r="AJ536" s="50">
        <v>0</v>
      </c>
      <c r="AK536" s="50">
        <v>0</v>
      </c>
      <c r="AL536" s="50"/>
      <c r="AM536" s="50"/>
      <c r="AN536" s="50"/>
      <c r="AO536" s="50"/>
      <c r="AP536" s="50"/>
      <c r="AQ536" s="50"/>
      <c r="AR536" s="50"/>
      <c r="AS536" s="50"/>
      <c r="AT536" s="50"/>
      <c r="AU536" s="50"/>
      <c r="AV536" s="93">
        <f t="shared" si="308"/>
        <v>0</v>
      </c>
      <c r="AW536" s="50">
        <f t="shared" si="309"/>
        <v>24</v>
      </c>
      <c r="AX536" s="50">
        <f t="shared" si="310"/>
        <v>0</v>
      </c>
      <c r="AY536" s="50">
        <f t="shared" si="311"/>
        <v>0</v>
      </c>
      <c r="AZ536" s="50">
        <f t="shared" si="312"/>
        <v>0</v>
      </c>
      <c r="BA536" s="50">
        <f t="shared" si="313"/>
        <v>0</v>
      </c>
      <c r="BB536" s="50">
        <f t="shared" si="314"/>
        <v>0</v>
      </c>
      <c r="BC536" s="50">
        <f t="shared" si="315"/>
        <v>0</v>
      </c>
      <c r="BD536" s="50">
        <f t="shared" si="316"/>
        <v>0</v>
      </c>
      <c r="BE536" s="50">
        <f t="shared" si="317"/>
        <v>0</v>
      </c>
      <c r="BF536" s="50">
        <f t="shared" si="318"/>
        <v>0</v>
      </c>
      <c r="BG536" s="50">
        <f t="shared" si="319"/>
        <v>0</v>
      </c>
      <c r="BH536" s="50">
        <f t="shared" si="320"/>
        <v>0</v>
      </c>
      <c r="BI536" s="51"/>
      <c r="BJ536" s="51">
        <f t="shared" si="321"/>
        <v>24</v>
      </c>
      <c r="BK536" s="57">
        <f t="shared" si="322"/>
        <v>0</v>
      </c>
    </row>
    <row r="537" spans="1:63" x14ac:dyDescent="0.3">
      <c r="A537" s="99" t="s">
        <v>5</v>
      </c>
      <c r="B537" s="99" t="s">
        <v>106</v>
      </c>
      <c r="C537" s="100">
        <v>0</v>
      </c>
      <c r="D537" s="99" t="s">
        <v>743</v>
      </c>
      <c r="E537" s="99" t="s">
        <v>520</v>
      </c>
      <c r="F537" s="99" t="s">
        <v>518</v>
      </c>
      <c r="G537" s="100" t="s">
        <v>522</v>
      </c>
      <c r="H537" s="100">
        <v>25189</v>
      </c>
      <c r="I537" s="99" t="s">
        <v>912</v>
      </c>
      <c r="J537" s="42">
        <v>0</v>
      </c>
      <c r="K537" s="42">
        <v>0</v>
      </c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93">
        <f t="shared" si="306"/>
        <v>0</v>
      </c>
      <c r="W537" s="50">
        <v>0</v>
      </c>
      <c r="X537" s="50">
        <v>0</v>
      </c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93">
        <f t="shared" si="307"/>
        <v>0</v>
      </c>
      <c r="AJ537" s="50">
        <v>0</v>
      </c>
      <c r="AK537" s="50">
        <v>0</v>
      </c>
      <c r="AL537" s="50"/>
      <c r="AM537" s="50"/>
      <c r="AN537" s="50"/>
      <c r="AO537" s="50"/>
      <c r="AP537" s="50"/>
      <c r="AQ537" s="50"/>
      <c r="AR537" s="50"/>
      <c r="AS537" s="50"/>
      <c r="AT537" s="50"/>
      <c r="AU537" s="50"/>
      <c r="AV537" s="93">
        <f t="shared" si="308"/>
        <v>0</v>
      </c>
      <c r="AW537" s="50">
        <f t="shared" si="309"/>
        <v>0</v>
      </c>
      <c r="AX537" s="50">
        <f t="shared" si="310"/>
        <v>0</v>
      </c>
      <c r="AY537" s="50">
        <f t="shared" si="311"/>
        <v>0</v>
      </c>
      <c r="AZ537" s="50">
        <f t="shared" si="312"/>
        <v>0</v>
      </c>
      <c r="BA537" s="50">
        <f t="shared" si="313"/>
        <v>0</v>
      </c>
      <c r="BB537" s="50">
        <f t="shared" si="314"/>
        <v>0</v>
      </c>
      <c r="BC537" s="50">
        <f t="shared" si="315"/>
        <v>0</v>
      </c>
      <c r="BD537" s="50">
        <f t="shared" si="316"/>
        <v>0</v>
      </c>
      <c r="BE537" s="50">
        <f t="shared" si="317"/>
        <v>0</v>
      </c>
      <c r="BF537" s="50">
        <f t="shared" si="318"/>
        <v>0</v>
      </c>
      <c r="BG537" s="50">
        <f t="shared" si="319"/>
        <v>0</v>
      </c>
      <c r="BH537" s="50">
        <f t="shared" si="320"/>
        <v>0</v>
      </c>
      <c r="BI537" s="51"/>
      <c r="BJ537" s="51">
        <f t="shared" si="321"/>
        <v>0</v>
      </c>
      <c r="BK537" s="57">
        <f t="shared" si="322"/>
        <v>0</v>
      </c>
    </row>
    <row r="538" spans="1:63" x14ac:dyDescent="0.3">
      <c r="A538" s="99" t="s">
        <v>193</v>
      </c>
      <c r="B538" s="99" t="s">
        <v>351</v>
      </c>
      <c r="C538" s="100">
        <v>0</v>
      </c>
      <c r="D538" s="99" t="s">
        <v>743</v>
      </c>
      <c r="E538" s="99" t="s">
        <v>520</v>
      </c>
      <c r="F538" s="99" t="s">
        <v>518</v>
      </c>
      <c r="G538" s="100" t="s">
        <v>522</v>
      </c>
      <c r="H538" s="100">
        <v>25222</v>
      </c>
      <c r="I538" s="99" t="s">
        <v>913</v>
      </c>
      <c r="J538" s="42">
        <v>0</v>
      </c>
      <c r="K538" s="42">
        <v>0</v>
      </c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93">
        <f t="shared" si="306"/>
        <v>0</v>
      </c>
      <c r="W538" s="50">
        <v>0</v>
      </c>
      <c r="X538" s="50">
        <v>0</v>
      </c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93">
        <f t="shared" si="307"/>
        <v>0</v>
      </c>
      <c r="AJ538" s="50">
        <v>0</v>
      </c>
      <c r="AK538" s="50">
        <v>0</v>
      </c>
      <c r="AL538" s="50"/>
      <c r="AM538" s="50"/>
      <c r="AN538" s="50"/>
      <c r="AO538" s="50"/>
      <c r="AP538" s="50"/>
      <c r="AQ538" s="50"/>
      <c r="AR538" s="50"/>
      <c r="AS538" s="50"/>
      <c r="AT538" s="50"/>
      <c r="AU538" s="50"/>
      <c r="AV538" s="93">
        <f t="shared" si="308"/>
        <v>0</v>
      </c>
      <c r="AW538" s="50">
        <f t="shared" si="309"/>
        <v>0</v>
      </c>
      <c r="AX538" s="50">
        <f t="shared" si="310"/>
        <v>0</v>
      </c>
      <c r="AY538" s="50">
        <f t="shared" si="311"/>
        <v>0</v>
      </c>
      <c r="AZ538" s="50">
        <f t="shared" si="312"/>
        <v>0</v>
      </c>
      <c r="BA538" s="50">
        <f t="shared" si="313"/>
        <v>0</v>
      </c>
      <c r="BB538" s="50">
        <f t="shared" si="314"/>
        <v>0</v>
      </c>
      <c r="BC538" s="50">
        <f t="shared" si="315"/>
        <v>0</v>
      </c>
      <c r="BD538" s="50">
        <f t="shared" si="316"/>
        <v>0</v>
      </c>
      <c r="BE538" s="50">
        <f t="shared" si="317"/>
        <v>0</v>
      </c>
      <c r="BF538" s="50">
        <f t="shared" si="318"/>
        <v>0</v>
      </c>
      <c r="BG538" s="50">
        <f t="shared" si="319"/>
        <v>0</v>
      </c>
      <c r="BH538" s="50">
        <f t="shared" si="320"/>
        <v>0</v>
      </c>
      <c r="BI538" s="51"/>
      <c r="BJ538" s="51">
        <f t="shared" si="321"/>
        <v>0</v>
      </c>
      <c r="BK538" s="57">
        <f t="shared" si="322"/>
        <v>0</v>
      </c>
    </row>
    <row r="539" spans="1:63" x14ac:dyDescent="0.3">
      <c r="A539" s="99" t="s">
        <v>251</v>
      </c>
      <c r="B539" s="99" t="s">
        <v>332</v>
      </c>
      <c r="C539" s="100">
        <v>0</v>
      </c>
      <c r="D539" s="99" t="s">
        <v>743</v>
      </c>
      <c r="E539" s="99" t="s">
        <v>520</v>
      </c>
      <c r="F539" s="99" t="s">
        <v>518</v>
      </c>
      <c r="G539" s="100" t="s">
        <v>543</v>
      </c>
      <c r="H539" s="100">
        <v>25227</v>
      </c>
      <c r="I539" s="99" t="s">
        <v>914</v>
      </c>
      <c r="J539" s="42">
        <v>0</v>
      </c>
      <c r="K539" s="42">
        <v>0</v>
      </c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93">
        <f t="shared" si="306"/>
        <v>0</v>
      </c>
      <c r="W539" s="50">
        <v>0</v>
      </c>
      <c r="X539" s="50">
        <v>0</v>
      </c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93">
        <f t="shared" si="307"/>
        <v>0</v>
      </c>
      <c r="AJ539" s="50">
        <v>0</v>
      </c>
      <c r="AK539" s="50">
        <v>0</v>
      </c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93">
        <f t="shared" si="308"/>
        <v>0</v>
      </c>
      <c r="AW539" s="50">
        <f t="shared" si="309"/>
        <v>0</v>
      </c>
      <c r="AX539" s="50">
        <f t="shared" si="310"/>
        <v>0</v>
      </c>
      <c r="AY539" s="50">
        <f t="shared" si="311"/>
        <v>0</v>
      </c>
      <c r="AZ539" s="50">
        <f t="shared" si="312"/>
        <v>0</v>
      </c>
      <c r="BA539" s="50">
        <f t="shared" si="313"/>
        <v>0</v>
      </c>
      <c r="BB539" s="50">
        <f t="shared" si="314"/>
        <v>0</v>
      </c>
      <c r="BC539" s="50">
        <f t="shared" si="315"/>
        <v>0</v>
      </c>
      <c r="BD539" s="50">
        <f t="shared" si="316"/>
        <v>0</v>
      </c>
      <c r="BE539" s="50">
        <f t="shared" si="317"/>
        <v>0</v>
      </c>
      <c r="BF539" s="50">
        <f t="shared" si="318"/>
        <v>0</v>
      </c>
      <c r="BG539" s="50">
        <f t="shared" si="319"/>
        <v>0</v>
      </c>
      <c r="BH539" s="50">
        <f t="shared" si="320"/>
        <v>0</v>
      </c>
      <c r="BI539" s="51"/>
      <c r="BJ539" s="51">
        <f t="shared" si="321"/>
        <v>0</v>
      </c>
      <c r="BK539" s="57">
        <f t="shared" si="322"/>
        <v>0</v>
      </c>
    </row>
    <row r="540" spans="1:63" x14ac:dyDescent="0.3">
      <c r="A540" s="99" t="s">
        <v>5</v>
      </c>
      <c r="B540" s="99" t="s">
        <v>106</v>
      </c>
      <c r="C540" s="100">
        <v>0</v>
      </c>
      <c r="D540" s="99" t="s">
        <v>743</v>
      </c>
      <c r="E540" s="99" t="s">
        <v>520</v>
      </c>
      <c r="F540" s="99" t="s">
        <v>518</v>
      </c>
      <c r="G540" s="100" t="s">
        <v>543</v>
      </c>
      <c r="H540" s="100">
        <v>25228</v>
      </c>
      <c r="I540" s="99" t="s">
        <v>915</v>
      </c>
      <c r="J540" s="42">
        <v>0</v>
      </c>
      <c r="K540" s="42">
        <v>0</v>
      </c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93">
        <f t="shared" si="306"/>
        <v>0</v>
      </c>
      <c r="W540" s="50">
        <v>0</v>
      </c>
      <c r="X540" s="50">
        <v>0</v>
      </c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93">
        <f t="shared" si="307"/>
        <v>0</v>
      </c>
      <c r="AJ540" s="50">
        <v>0</v>
      </c>
      <c r="AK540" s="50">
        <v>0</v>
      </c>
      <c r="AL540" s="50"/>
      <c r="AM540" s="50"/>
      <c r="AN540" s="50"/>
      <c r="AO540" s="50"/>
      <c r="AP540" s="50"/>
      <c r="AQ540" s="50"/>
      <c r="AR540" s="50"/>
      <c r="AS540" s="50"/>
      <c r="AT540" s="50"/>
      <c r="AU540" s="50"/>
      <c r="AV540" s="93">
        <f t="shared" si="308"/>
        <v>0</v>
      </c>
      <c r="AW540" s="50">
        <f t="shared" si="309"/>
        <v>0</v>
      </c>
      <c r="AX540" s="50">
        <f t="shared" si="310"/>
        <v>0</v>
      </c>
      <c r="AY540" s="50">
        <f t="shared" si="311"/>
        <v>0</v>
      </c>
      <c r="AZ540" s="50">
        <f t="shared" si="312"/>
        <v>0</v>
      </c>
      <c r="BA540" s="50">
        <f t="shared" si="313"/>
        <v>0</v>
      </c>
      <c r="BB540" s="50">
        <f t="shared" si="314"/>
        <v>0</v>
      </c>
      <c r="BC540" s="50">
        <f t="shared" si="315"/>
        <v>0</v>
      </c>
      <c r="BD540" s="50">
        <f t="shared" si="316"/>
        <v>0</v>
      </c>
      <c r="BE540" s="50">
        <f t="shared" si="317"/>
        <v>0</v>
      </c>
      <c r="BF540" s="50">
        <f t="shared" si="318"/>
        <v>0</v>
      </c>
      <c r="BG540" s="50">
        <f t="shared" si="319"/>
        <v>0</v>
      </c>
      <c r="BH540" s="50">
        <f t="shared" si="320"/>
        <v>0</v>
      </c>
      <c r="BI540" s="51"/>
      <c r="BJ540" s="51">
        <f t="shared" si="321"/>
        <v>0</v>
      </c>
      <c r="BK540" s="57">
        <f t="shared" si="322"/>
        <v>0</v>
      </c>
    </row>
    <row r="541" spans="1:63" x14ac:dyDescent="0.3">
      <c r="A541" s="99" t="s">
        <v>5</v>
      </c>
      <c r="B541" s="99" t="s">
        <v>183</v>
      </c>
      <c r="C541" s="100">
        <v>0</v>
      </c>
      <c r="D541" s="99" t="s">
        <v>743</v>
      </c>
      <c r="E541" s="99" t="s">
        <v>520</v>
      </c>
      <c r="F541" s="99" t="s">
        <v>518</v>
      </c>
      <c r="G541" s="100" t="s">
        <v>543</v>
      </c>
      <c r="H541" s="100">
        <v>25235</v>
      </c>
      <c r="I541" s="99" t="s">
        <v>916</v>
      </c>
      <c r="J541" s="42">
        <v>0</v>
      </c>
      <c r="K541" s="42">
        <v>0</v>
      </c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93">
        <f t="shared" si="306"/>
        <v>0</v>
      </c>
      <c r="W541" s="50">
        <v>0</v>
      </c>
      <c r="X541" s="50">
        <v>0</v>
      </c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93">
        <f t="shared" si="307"/>
        <v>0</v>
      </c>
      <c r="AJ541" s="50">
        <v>0</v>
      </c>
      <c r="AK541" s="50">
        <v>0</v>
      </c>
      <c r="AL541" s="50"/>
      <c r="AM541" s="50"/>
      <c r="AN541" s="50"/>
      <c r="AO541" s="50"/>
      <c r="AP541" s="50"/>
      <c r="AQ541" s="50"/>
      <c r="AR541" s="50"/>
      <c r="AS541" s="50"/>
      <c r="AT541" s="50"/>
      <c r="AU541" s="50"/>
      <c r="AV541" s="93">
        <f t="shared" si="308"/>
        <v>0</v>
      </c>
      <c r="AW541" s="50">
        <f t="shared" si="309"/>
        <v>0</v>
      </c>
      <c r="AX541" s="50">
        <f t="shared" si="310"/>
        <v>0</v>
      </c>
      <c r="AY541" s="50">
        <f t="shared" si="311"/>
        <v>0</v>
      </c>
      <c r="AZ541" s="50">
        <f t="shared" si="312"/>
        <v>0</v>
      </c>
      <c r="BA541" s="50">
        <f t="shared" si="313"/>
        <v>0</v>
      </c>
      <c r="BB541" s="50">
        <f t="shared" si="314"/>
        <v>0</v>
      </c>
      <c r="BC541" s="50">
        <f t="shared" si="315"/>
        <v>0</v>
      </c>
      <c r="BD541" s="50">
        <f t="shared" si="316"/>
        <v>0</v>
      </c>
      <c r="BE541" s="50">
        <f t="shared" si="317"/>
        <v>0</v>
      </c>
      <c r="BF541" s="50">
        <f t="shared" si="318"/>
        <v>0</v>
      </c>
      <c r="BG541" s="50">
        <f t="shared" si="319"/>
        <v>0</v>
      </c>
      <c r="BH541" s="50">
        <f t="shared" si="320"/>
        <v>0</v>
      </c>
      <c r="BI541" s="51"/>
      <c r="BJ541" s="51">
        <f t="shared" si="321"/>
        <v>0</v>
      </c>
      <c r="BK541" s="57">
        <f t="shared" si="322"/>
        <v>0</v>
      </c>
    </row>
    <row r="542" spans="1:63" x14ac:dyDescent="0.3">
      <c r="A542" s="99" t="s">
        <v>569</v>
      </c>
      <c r="B542" s="99" t="s">
        <v>380</v>
      </c>
      <c r="C542" s="100">
        <v>0</v>
      </c>
      <c r="D542" s="99" t="s">
        <v>743</v>
      </c>
      <c r="E542" s="99" t="s">
        <v>520</v>
      </c>
      <c r="F542" s="99" t="s">
        <v>518</v>
      </c>
      <c r="G542" s="100" t="s">
        <v>543</v>
      </c>
      <c r="H542" s="100">
        <v>25239</v>
      </c>
      <c r="I542" s="99" t="s">
        <v>917</v>
      </c>
      <c r="J542" s="42">
        <v>0</v>
      </c>
      <c r="K542" s="42">
        <v>0</v>
      </c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93">
        <f t="shared" si="306"/>
        <v>0</v>
      </c>
      <c r="W542" s="50">
        <v>0</v>
      </c>
      <c r="X542" s="50">
        <v>0</v>
      </c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93">
        <f t="shared" si="307"/>
        <v>0</v>
      </c>
      <c r="AJ542" s="50">
        <v>0</v>
      </c>
      <c r="AK542" s="50">
        <v>0</v>
      </c>
      <c r="AL542" s="50"/>
      <c r="AM542" s="50"/>
      <c r="AN542" s="50"/>
      <c r="AO542" s="50"/>
      <c r="AP542" s="50"/>
      <c r="AQ542" s="50"/>
      <c r="AR542" s="50"/>
      <c r="AS542" s="50"/>
      <c r="AT542" s="50"/>
      <c r="AU542" s="50"/>
      <c r="AV542" s="93">
        <f t="shared" si="308"/>
        <v>0</v>
      </c>
      <c r="AW542" s="50">
        <f t="shared" si="309"/>
        <v>0</v>
      </c>
      <c r="AX542" s="50">
        <f t="shared" si="310"/>
        <v>0</v>
      </c>
      <c r="AY542" s="50">
        <f t="shared" si="311"/>
        <v>0</v>
      </c>
      <c r="AZ542" s="50">
        <f t="shared" si="312"/>
        <v>0</v>
      </c>
      <c r="BA542" s="50">
        <f t="shared" si="313"/>
        <v>0</v>
      </c>
      <c r="BB542" s="50">
        <f t="shared" si="314"/>
        <v>0</v>
      </c>
      <c r="BC542" s="50">
        <f t="shared" si="315"/>
        <v>0</v>
      </c>
      <c r="BD542" s="50">
        <f t="shared" si="316"/>
        <v>0</v>
      </c>
      <c r="BE542" s="50">
        <f t="shared" si="317"/>
        <v>0</v>
      </c>
      <c r="BF542" s="50">
        <f t="shared" si="318"/>
        <v>0</v>
      </c>
      <c r="BG542" s="50">
        <f t="shared" si="319"/>
        <v>0</v>
      </c>
      <c r="BH542" s="50">
        <f t="shared" si="320"/>
        <v>0</v>
      </c>
      <c r="BI542" s="51"/>
      <c r="BJ542" s="51">
        <f t="shared" si="321"/>
        <v>0</v>
      </c>
      <c r="BK542" s="57">
        <f t="shared" si="322"/>
        <v>0</v>
      </c>
    </row>
    <row r="543" spans="1:63" x14ac:dyDescent="0.3">
      <c r="A543" s="99" t="s">
        <v>514</v>
      </c>
      <c r="B543" s="99" t="s">
        <v>42</v>
      </c>
      <c r="C543" s="100">
        <v>0</v>
      </c>
      <c r="D543" s="99" t="s">
        <v>743</v>
      </c>
      <c r="E543" s="99" t="s">
        <v>520</v>
      </c>
      <c r="F543" s="99" t="s">
        <v>518</v>
      </c>
      <c r="G543" s="100" t="s">
        <v>522</v>
      </c>
      <c r="H543" s="100">
        <v>25243</v>
      </c>
      <c r="I543" s="99" t="s">
        <v>918</v>
      </c>
      <c r="J543" s="42">
        <v>0</v>
      </c>
      <c r="K543" s="42">
        <v>0</v>
      </c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93">
        <f t="shared" si="306"/>
        <v>0</v>
      </c>
      <c r="W543" s="50">
        <v>0</v>
      </c>
      <c r="X543" s="50">
        <v>0</v>
      </c>
      <c r="Y543" s="50"/>
      <c r="Z543" s="50"/>
      <c r="AA543" s="50"/>
      <c r="AB543" s="50"/>
      <c r="AC543" s="50"/>
      <c r="AD543" s="50"/>
      <c r="AE543" s="50"/>
      <c r="AF543" s="50"/>
      <c r="AG543" s="50"/>
      <c r="AH543" s="50"/>
      <c r="AI543" s="93">
        <f t="shared" si="307"/>
        <v>0</v>
      </c>
      <c r="AJ543" s="50">
        <v>0</v>
      </c>
      <c r="AK543" s="50">
        <v>0</v>
      </c>
      <c r="AL543" s="50"/>
      <c r="AM543" s="50"/>
      <c r="AN543" s="50"/>
      <c r="AO543" s="50"/>
      <c r="AP543" s="50"/>
      <c r="AQ543" s="50"/>
      <c r="AR543" s="50"/>
      <c r="AS543" s="50"/>
      <c r="AT543" s="50"/>
      <c r="AU543" s="50"/>
      <c r="AV543" s="93">
        <f t="shared" si="308"/>
        <v>0</v>
      </c>
      <c r="AW543" s="50">
        <f t="shared" si="309"/>
        <v>0</v>
      </c>
      <c r="AX543" s="50">
        <f t="shared" si="310"/>
        <v>0</v>
      </c>
      <c r="AY543" s="50">
        <f t="shared" si="311"/>
        <v>0</v>
      </c>
      <c r="AZ543" s="50">
        <f t="shared" si="312"/>
        <v>0</v>
      </c>
      <c r="BA543" s="50">
        <f t="shared" si="313"/>
        <v>0</v>
      </c>
      <c r="BB543" s="50">
        <f t="shared" si="314"/>
        <v>0</v>
      </c>
      <c r="BC543" s="50">
        <f t="shared" si="315"/>
        <v>0</v>
      </c>
      <c r="BD543" s="50">
        <f t="shared" si="316"/>
        <v>0</v>
      </c>
      <c r="BE543" s="50">
        <f t="shared" si="317"/>
        <v>0</v>
      </c>
      <c r="BF543" s="50">
        <f t="shared" si="318"/>
        <v>0</v>
      </c>
      <c r="BG543" s="50">
        <f t="shared" si="319"/>
        <v>0</v>
      </c>
      <c r="BH543" s="50">
        <f t="shared" si="320"/>
        <v>0</v>
      </c>
      <c r="BI543" s="51"/>
      <c r="BJ543" s="51">
        <f t="shared" si="321"/>
        <v>0</v>
      </c>
      <c r="BK543" s="57">
        <f t="shared" si="322"/>
        <v>0</v>
      </c>
    </row>
    <row r="544" spans="1:63" x14ac:dyDescent="0.3">
      <c r="A544" s="99" t="s">
        <v>251</v>
      </c>
      <c r="B544" s="99" t="s">
        <v>332</v>
      </c>
      <c r="C544" s="100">
        <v>0</v>
      </c>
      <c r="D544" s="99" t="s">
        <v>743</v>
      </c>
      <c r="E544" s="99" t="s">
        <v>520</v>
      </c>
      <c r="F544" s="99" t="s">
        <v>518</v>
      </c>
      <c r="G544" s="100" t="s">
        <v>543</v>
      </c>
      <c r="H544" s="100">
        <v>25256</v>
      </c>
      <c r="I544" s="99" t="s">
        <v>919</v>
      </c>
      <c r="J544" s="42">
        <v>0</v>
      </c>
      <c r="K544" s="42">
        <v>0</v>
      </c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93">
        <f t="shared" si="306"/>
        <v>0</v>
      </c>
      <c r="W544" s="50">
        <v>0</v>
      </c>
      <c r="X544" s="50">
        <v>0</v>
      </c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93">
        <f t="shared" si="307"/>
        <v>0</v>
      </c>
      <c r="AJ544" s="50">
        <v>0</v>
      </c>
      <c r="AK544" s="50">
        <v>0</v>
      </c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93">
        <f t="shared" si="308"/>
        <v>0</v>
      </c>
      <c r="AW544" s="50">
        <f t="shared" si="309"/>
        <v>0</v>
      </c>
      <c r="AX544" s="50">
        <f t="shared" si="310"/>
        <v>0</v>
      </c>
      <c r="AY544" s="50">
        <f t="shared" si="311"/>
        <v>0</v>
      </c>
      <c r="AZ544" s="50">
        <f t="shared" si="312"/>
        <v>0</v>
      </c>
      <c r="BA544" s="50">
        <f t="shared" si="313"/>
        <v>0</v>
      </c>
      <c r="BB544" s="50">
        <f t="shared" si="314"/>
        <v>0</v>
      </c>
      <c r="BC544" s="50">
        <f t="shared" si="315"/>
        <v>0</v>
      </c>
      <c r="BD544" s="50">
        <f t="shared" si="316"/>
        <v>0</v>
      </c>
      <c r="BE544" s="50">
        <f t="shared" si="317"/>
        <v>0</v>
      </c>
      <c r="BF544" s="50">
        <f t="shared" si="318"/>
        <v>0</v>
      </c>
      <c r="BG544" s="50">
        <f t="shared" si="319"/>
        <v>0</v>
      </c>
      <c r="BH544" s="50">
        <f t="shared" si="320"/>
        <v>0</v>
      </c>
      <c r="BI544" s="51"/>
      <c r="BJ544" s="51">
        <f t="shared" si="321"/>
        <v>0</v>
      </c>
      <c r="BK544" s="57">
        <f t="shared" si="322"/>
        <v>0</v>
      </c>
    </row>
    <row r="545" spans="1:63" x14ac:dyDescent="0.3">
      <c r="A545" s="99" t="s">
        <v>5</v>
      </c>
      <c r="B545" s="99" t="s">
        <v>271</v>
      </c>
      <c r="C545" s="100">
        <v>0</v>
      </c>
      <c r="D545" s="99" t="s">
        <v>743</v>
      </c>
      <c r="E545" s="99" t="s">
        <v>520</v>
      </c>
      <c r="F545" s="99" t="s">
        <v>518</v>
      </c>
      <c r="G545" s="100" t="s">
        <v>543</v>
      </c>
      <c r="H545" s="100">
        <v>25268</v>
      </c>
      <c r="I545" s="99" t="s">
        <v>920</v>
      </c>
      <c r="J545" s="42">
        <v>0</v>
      </c>
      <c r="K545" s="42">
        <v>0</v>
      </c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93">
        <f t="shared" si="306"/>
        <v>0</v>
      </c>
      <c r="W545" s="50">
        <v>0</v>
      </c>
      <c r="X545" s="50">
        <v>0</v>
      </c>
      <c r="Y545" s="50"/>
      <c r="Z545" s="50"/>
      <c r="AA545" s="50"/>
      <c r="AB545" s="50"/>
      <c r="AC545" s="50"/>
      <c r="AD545" s="50"/>
      <c r="AE545" s="50"/>
      <c r="AF545" s="50"/>
      <c r="AG545" s="50"/>
      <c r="AH545" s="50"/>
      <c r="AI545" s="93">
        <f t="shared" si="307"/>
        <v>0</v>
      </c>
      <c r="AJ545" s="50">
        <v>0</v>
      </c>
      <c r="AK545" s="50">
        <v>0</v>
      </c>
      <c r="AL545" s="50"/>
      <c r="AM545" s="50"/>
      <c r="AN545" s="50"/>
      <c r="AO545" s="50"/>
      <c r="AP545" s="50"/>
      <c r="AQ545" s="50"/>
      <c r="AR545" s="50"/>
      <c r="AS545" s="50"/>
      <c r="AT545" s="50"/>
      <c r="AU545" s="50"/>
      <c r="AV545" s="93">
        <f t="shared" si="308"/>
        <v>0</v>
      </c>
      <c r="AW545" s="50">
        <f t="shared" si="309"/>
        <v>0</v>
      </c>
      <c r="AX545" s="50">
        <f t="shared" si="310"/>
        <v>0</v>
      </c>
      <c r="AY545" s="50">
        <f t="shared" si="311"/>
        <v>0</v>
      </c>
      <c r="AZ545" s="50">
        <f t="shared" si="312"/>
        <v>0</v>
      </c>
      <c r="BA545" s="50">
        <f t="shared" si="313"/>
        <v>0</v>
      </c>
      <c r="BB545" s="50">
        <f t="shared" si="314"/>
        <v>0</v>
      </c>
      <c r="BC545" s="50">
        <f t="shared" si="315"/>
        <v>0</v>
      </c>
      <c r="BD545" s="50">
        <f t="shared" si="316"/>
        <v>0</v>
      </c>
      <c r="BE545" s="50">
        <f t="shared" si="317"/>
        <v>0</v>
      </c>
      <c r="BF545" s="50">
        <f t="shared" si="318"/>
        <v>0</v>
      </c>
      <c r="BG545" s="50">
        <f t="shared" si="319"/>
        <v>0</v>
      </c>
      <c r="BH545" s="50">
        <f t="shared" si="320"/>
        <v>0</v>
      </c>
      <c r="BI545" s="51"/>
      <c r="BJ545" s="51">
        <f t="shared" si="321"/>
        <v>0</v>
      </c>
      <c r="BK545" s="57">
        <f t="shared" si="322"/>
        <v>0</v>
      </c>
    </row>
    <row r="546" spans="1:63" x14ac:dyDescent="0.3">
      <c r="A546" s="99" t="s">
        <v>569</v>
      </c>
      <c r="B546" s="99" t="s">
        <v>256</v>
      </c>
      <c r="C546" s="100">
        <v>0</v>
      </c>
      <c r="D546" s="99" t="s">
        <v>743</v>
      </c>
      <c r="E546" s="99" t="s">
        <v>520</v>
      </c>
      <c r="F546" s="99" t="s">
        <v>518</v>
      </c>
      <c r="G546" s="100" t="s">
        <v>543</v>
      </c>
      <c r="H546" s="100">
        <v>25271</v>
      </c>
      <c r="I546" s="99" t="s">
        <v>921</v>
      </c>
      <c r="J546" s="42">
        <v>0</v>
      </c>
      <c r="K546" s="42">
        <v>0</v>
      </c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93">
        <f t="shared" si="306"/>
        <v>0</v>
      </c>
      <c r="W546" s="50">
        <v>0</v>
      </c>
      <c r="X546" s="50">
        <v>0</v>
      </c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93">
        <f t="shared" si="307"/>
        <v>0</v>
      </c>
      <c r="AJ546" s="50">
        <v>0</v>
      </c>
      <c r="AK546" s="50">
        <v>0</v>
      </c>
      <c r="AL546" s="50"/>
      <c r="AM546" s="50"/>
      <c r="AN546" s="50"/>
      <c r="AO546" s="50"/>
      <c r="AP546" s="50"/>
      <c r="AQ546" s="50"/>
      <c r="AR546" s="50"/>
      <c r="AS546" s="50"/>
      <c r="AT546" s="50"/>
      <c r="AU546" s="50"/>
      <c r="AV546" s="93">
        <f t="shared" si="308"/>
        <v>0</v>
      </c>
      <c r="AW546" s="50">
        <f t="shared" si="309"/>
        <v>0</v>
      </c>
      <c r="AX546" s="50">
        <f t="shared" si="310"/>
        <v>0</v>
      </c>
      <c r="AY546" s="50">
        <f t="shared" si="311"/>
        <v>0</v>
      </c>
      <c r="AZ546" s="50">
        <f t="shared" si="312"/>
        <v>0</v>
      </c>
      <c r="BA546" s="50">
        <f t="shared" si="313"/>
        <v>0</v>
      </c>
      <c r="BB546" s="50">
        <f t="shared" si="314"/>
        <v>0</v>
      </c>
      <c r="BC546" s="50">
        <f t="shared" si="315"/>
        <v>0</v>
      </c>
      <c r="BD546" s="50">
        <f t="shared" si="316"/>
        <v>0</v>
      </c>
      <c r="BE546" s="50">
        <f t="shared" si="317"/>
        <v>0</v>
      </c>
      <c r="BF546" s="50">
        <f t="shared" si="318"/>
        <v>0</v>
      </c>
      <c r="BG546" s="50">
        <f t="shared" si="319"/>
        <v>0</v>
      </c>
      <c r="BH546" s="50">
        <f t="shared" si="320"/>
        <v>0</v>
      </c>
      <c r="BI546" s="51"/>
      <c r="BJ546" s="51">
        <f t="shared" si="321"/>
        <v>0</v>
      </c>
      <c r="BK546" s="57">
        <f t="shared" si="322"/>
        <v>0</v>
      </c>
    </row>
    <row r="547" spans="1:63" x14ac:dyDescent="0.3">
      <c r="A547" s="99" t="s">
        <v>569</v>
      </c>
      <c r="B547" s="99" t="s">
        <v>380</v>
      </c>
      <c r="C547" s="100">
        <v>0</v>
      </c>
      <c r="D547" s="99" t="s">
        <v>743</v>
      </c>
      <c r="E547" s="99" t="s">
        <v>520</v>
      </c>
      <c r="F547" s="99" t="s">
        <v>518</v>
      </c>
      <c r="G547" s="100" t="s">
        <v>543</v>
      </c>
      <c r="H547" s="100">
        <v>25276</v>
      </c>
      <c r="I547" s="99" t="s">
        <v>922</v>
      </c>
      <c r="J547" s="42">
        <v>0</v>
      </c>
      <c r="K547" s="42">
        <v>0</v>
      </c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93">
        <f t="shared" si="306"/>
        <v>0</v>
      </c>
      <c r="W547" s="50">
        <v>0</v>
      </c>
      <c r="X547" s="50">
        <v>0</v>
      </c>
      <c r="Y547" s="50"/>
      <c r="Z547" s="50"/>
      <c r="AA547" s="50"/>
      <c r="AB547" s="50"/>
      <c r="AC547" s="50"/>
      <c r="AD547" s="50"/>
      <c r="AE547" s="50"/>
      <c r="AF547" s="50"/>
      <c r="AG547" s="50"/>
      <c r="AH547" s="50"/>
      <c r="AI547" s="93">
        <f t="shared" si="307"/>
        <v>0</v>
      </c>
      <c r="AJ547" s="50">
        <v>0</v>
      </c>
      <c r="AK547" s="50">
        <v>0</v>
      </c>
      <c r="AL547" s="50"/>
      <c r="AM547" s="50"/>
      <c r="AN547" s="50"/>
      <c r="AO547" s="50"/>
      <c r="AP547" s="50"/>
      <c r="AQ547" s="50"/>
      <c r="AR547" s="50"/>
      <c r="AS547" s="50"/>
      <c r="AT547" s="50"/>
      <c r="AU547" s="50"/>
      <c r="AV547" s="93">
        <f t="shared" si="308"/>
        <v>0</v>
      </c>
      <c r="AW547" s="50">
        <f t="shared" si="309"/>
        <v>0</v>
      </c>
      <c r="AX547" s="50">
        <f t="shared" si="310"/>
        <v>0</v>
      </c>
      <c r="AY547" s="50">
        <f t="shared" si="311"/>
        <v>0</v>
      </c>
      <c r="AZ547" s="50">
        <f t="shared" si="312"/>
        <v>0</v>
      </c>
      <c r="BA547" s="50">
        <f t="shared" si="313"/>
        <v>0</v>
      </c>
      <c r="BB547" s="50">
        <f t="shared" si="314"/>
        <v>0</v>
      </c>
      <c r="BC547" s="50">
        <f t="shared" si="315"/>
        <v>0</v>
      </c>
      <c r="BD547" s="50">
        <f t="shared" si="316"/>
        <v>0</v>
      </c>
      <c r="BE547" s="50">
        <f t="shared" si="317"/>
        <v>0</v>
      </c>
      <c r="BF547" s="50">
        <f t="shared" si="318"/>
        <v>0</v>
      </c>
      <c r="BG547" s="50">
        <f t="shared" si="319"/>
        <v>0</v>
      </c>
      <c r="BH547" s="50">
        <f t="shared" si="320"/>
        <v>0</v>
      </c>
      <c r="BI547" s="51"/>
      <c r="BJ547" s="51">
        <f t="shared" si="321"/>
        <v>0</v>
      </c>
      <c r="BK547" s="57">
        <f t="shared" si="322"/>
        <v>0</v>
      </c>
    </row>
    <row r="548" spans="1:63" x14ac:dyDescent="0.3">
      <c r="A548" s="99" t="s">
        <v>5</v>
      </c>
      <c r="B548" s="99" t="s">
        <v>240</v>
      </c>
      <c r="C548" s="100">
        <v>0</v>
      </c>
      <c r="D548" s="99" t="s">
        <v>743</v>
      </c>
      <c r="E548" s="99" t="s">
        <v>520</v>
      </c>
      <c r="F548" s="99" t="s">
        <v>518</v>
      </c>
      <c r="G548" s="100" t="s">
        <v>522</v>
      </c>
      <c r="H548" s="100">
        <v>25278</v>
      </c>
      <c r="I548" s="99" t="s">
        <v>923</v>
      </c>
      <c r="J548" s="42">
        <v>0</v>
      </c>
      <c r="K548" s="42">
        <v>0</v>
      </c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93">
        <f t="shared" si="306"/>
        <v>0</v>
      </c>
      <c r="W548" s="50">
        <v>0</v>
      </c>
      <c r="X548" s="50">
        <v>0</v>
      </c>
      <c r="Y548" s="50"/>
      <c r="Z548" s="50"/>
      <c r="AA548" s="50"/>
      <c r="AB548" s="50"/>
      <c r="AC548" s="50"/>
      <c r="AD548" s="50"/>
      <c r="AE548" s="50"/>
      <c r="AF548" s="50"/>
      <c r="AG548" s="50"/>
      <c r="AH548" s="50"/>
      <c r="AI548" s="93">
        <f t="shared" si="307"/>
        <v>0</v>
      </c>
      <c r="AJ548" s="50">
        <v>0</v>
      </c>
      <c r="AK548" s="50">
        <v>0</v>
      </c>
      <c r="AL548" s="50"/>
      <c r="AM548" s="50"/>
      <c r="AN548" s="50"/>
      <c r="AO548" s="50"/>
      <c r="AP548" s="50"/>
      <c r="AQ548" s="50"/>
      <c r="AR548" s="50"/>
      <c r="AS548" s="50"/>
      <c r="AT548" s="50"/>
      <c r="AU548" s="50"/>
      <c r="AV548" s="93">
        <f t="shared" si="308"/>
        <v>0</v>
      </c>
      <c r="AW548" s="50">
        <f t="shared" si="309"/>
        <v>0</v>
      </c>
      <c r="AX548" s="50">
        <f t="shared" si="310"/>
        <v>0</v>
      </c>
      <c r="AY548" s="50">
        <f t="shared" si="311"/>
        <v>0</v>
      </c>
      <c r="AZ548" s="50">
        <f t="shared" si="312"/>
        <v>0</v>
      </c>
      <c r="BA548" s="50">
        <f t="shared" si="313"/>
        <v>0</v>
      </c>
      <c r="BB548" s="50">
        <f t="shared" si="314"/>
        <v>0</v>
      </c>
      <c r="BC548" s="50">
        <f t="shared" si="315"/>
        <v>0</v>
      </c>
      <c r="BD548" s="50">
        <f t="shared" si="316"/>
        <v>0</v>
      </c>
      <c r="BE548" s="50">
        <f t="shared" si="317"/>
        <v>0</v>
      </c>
      <c r="BF548" s="50">
        <f t="shared" si="318"/>
        <v>0</v>
      </c>
      <c r="BG548" s="50">
        <f t="shared" si="319"/>
        <v>0</v>
      </c>
      <c r="BH548" s="50">
        <f t="shared" si="320"/>
        <v>0</v>
      </c>
      <c r="BI548" s="51"/>
      <c r="BJ548" s="51">
        <f t="shared" si="321"/>
        <v>0</v>
      </c>
      <c r="BK548" s="57">
        <f t="shared" si="322"/>
        <v>0</v>
      </c>
    </row>
    <row r="549" spans="1:63" x14ac:dyDescent="0.3">
      <c r="A549" s="99" t="s">
        <v>5</v>
      </c>
      <c r="B549" s="99" t="s">
        <v>106</v>
      </c>
      <c r="C549" s="100">
        <v>0</v>
      </c>
      <c r="D549" s="99" t="s">
        <v>743</v>
      </c>
      <c r="E549" s="99" t="s">
        <v>520</v>
      </c>
      <c r="F549" s="99" t="s">
        <v>518</v>
      </c>
      <c r="G549" s="100" t="s">
        <v>526</v>
      </c>
      <c r="H549" s="100">
        <v>25306</v>
      </c>
      <c r="I549" s="99" t="s">
        <v>924</v>
      </c>
      <c r="J549" s="42">
        <v>0</v>
      </c>
      <c r="K549" s="42">
        <v>0</v>
      </c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93">
        <f t="shared" si="306"/>
        <v>0</v>
      </c>
      <c r="W549" s="50">
        <v>0</v>
      </c>
      <c r="X549" s="50">
        <v>0</v>
      </c>
      <c r="Y549" s="50"/>
      <c r="Z549" s="50"/>
      <c r="AA549" s="50"/>
      <c r="AB549" s="50"/>
      <c r="AC549" s="50"/>
      <c r="AD549" s="50"/>
      <c r="AE549" s="50"/>
      <c r="AF549" s="50"/>
      <c r="AG549" s="50"/>
      <c r="AH549" s="50"/>
      <c r="AI549" s="93">
        <f t="shared" si="307"/>
        <v>0</v>
      </c>
      <c r="AJ549" s="50">
        <v>0</v>
      </c>
      <c r="AK549" s="50">
        <v>0</v>
      </c>
      <c r="AL549" s="50"/>
      <c r="AM549" s="50"/>
      <c r="AN549" s="50"/>
      <c r="AO549" s="50"/>
      <c r="AP549" s="50"/>
      <c r="AQ549" s="50"/>
      <c r="AR549" s="50"/>
      <c r="AS549" s="50"/>
      <c r="AT549" s="50"/>
      <c r="AU549" s="50"/>
      <c r="AV549" s="93">
        <f t="shared" si="308"/>
        <v>0</v>
      </c>
      <c r="AW549" s="50">
        <f t="shared" si="309"/>
        <v>0</v>
      </c>
      <c r="AX549" s="50">
        <f t="shared" si="310"/>
        <v>0</v>
      </c>
      <c r="AY549" s="50">
        <f t="shared" si="311"/>
        <v>0</v>
      </c>
      <c r="AZ549" s="50">
        <f t="shared" si="312"/>
        <v>0</v>
      </c>
      <c r="BA549" s="50">
        <f t="shared" si="313"/>
        <v>0</v>
      </c>
      <c r="BB549" s="50">
        <f t="shared" si="314"/>
        <v>0</v>
      </c>
      <c r="BC549" s="50">
        <f t="shared" si="315"/>
        <v>0</v>
      </c>
      <c r="BD549" s="50">
        <f t="shared" si="316"/>
        <v>0</v>
      </c>
      <c r="BE549" s="50">
        <f t="shared" si="317"/>
        <v>0</v>
      </c>
      <c r="BF549" s="50">
        <f t="shared" si="318"/>
        <v>0</v>
      </c>
      <c r="BG549" s="50">
        <f t="shared" si="319"/>
        <v>0</v>
      </c>
      <c r="BH549" s="50">
        <f t="shared" si="320"/>
        <v>0</v>
      </c>
      <c r="BI549" s="51"/>
      <c r="BJ549" s="51">
        <f t="shared" si="321"/>
        <v>0</v>
      </c>
      <c r="BK549" s="57">
        <f t="shared" si="322"/>
        <v>0</v>
      </c>
    </row>
    <row r="550" spans="1:63" x14ac:dyDescent="0.3">
      <c r="A550" s="99" t="s">
        <v>569</v>
      </c>
      <c r="B550" s="99" t="s">
        <v>587</v>
      </c>
      <c r="C550" s="100">
        <v>0</v>
      </c>
      <c r="D550" s="99" t="s">
        <v>743</v>
      </c>
      <c r="E550" s="99" t="s">
        <v>520</v>
      </c>
      <c r="F550" s="99" t="s">
        <v>518</v>
      </c>
      <c r="G550" s="100" t="s">
        <v>543</v>
      </c>
      <c r="H550" s="100">
        <v>25332</v>
      </c>
      <c r="I550" s="99" t="s">
        <v>925</v>
      </c>
      <c r="J550" s="42">
        <v>0</v>
      </c>
      <c r="K550" s="42">
        <v>0</v>
      </c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93">
        <f t="shared" si="306"/>
        <v>0</v>
      </c>
      <c r="W550" s="50">
        <v>0</v>
      </c>
      <c r="X550" s="50">
        <v>0</v>
      </c>
      <c r="Y550" s="50"/>
      <c r="Z550" s="50"/>
      <c r="AA550" s="50"/>
      <c r="AB550" s="50"/>
      <c r="AC550" s="50"/>
      <c r="AD550" s="50"/>
      <c r="AE550" s="50"/>
      <c r="AF550" s="50"/>
      <c r="AG550" s="50"/>
      <c r="AH550" s="50"/>
      <c r="AI550" s="93">
        <f t="shared" si="307"/>
        <v>0</v>
      </c>
      <c r="AJ550" s="50">
        <v>0</v>
      </c>
      <c r="AK550" s="50">
        <v>0</v>
      </c>
      <c r="AL550" s="50"/>
      <c r="AM550" s="50"/>
      <c r="AN550" s="50"/>
      <c r="AO550" s="50"/>
      <c r="AP550" s="50"/>
      <c r="AQ550" s="50"/>
      <c r="AR550" s="50"/>
      <c r="AS550" s="50"/>
      <c r="AT550" s="50"/>
      <c r="AU550" s="50"/>
      <c r="AV550" s="93">
        <f t="shared" si="308"/>
        <v>0</v>
      </c>
      <c r="AW550" s="50">
        <f t="shared" si="309"/>
        <v>0</v>
      </c>
      <c r="AX550" s="50">
        <f t="shared" si="310"/>
        <v>0</v>
      </c>
      <c r="AY550" s="50">
        <f t="shared" si="311"/>
        <v>0</v>
      </c>
      <c r="AZ550" s="50">
        <f t="shared" si="312"/>
        <v>0</v>
      </c>
      <c r="BA550" s="50">
        <f t="shared" si="313"/>
        <v>0</v>
      </c>
      <c r="BB550" s="50">
        <f t="shared" si="314"/>
        <v>0</v>
      </c>
      <c r="BC550" s="50">
        <f t="shared" si="315"/>
        <v>0</v>
      </c>
      <c r="BD550" s="50">
        <f t="shared" si="316"/>
        <v>0</v>
      </c>
      <c r="BE550" s="50">
        <f t="shared" si="317"/>
        <v>0</v>
      </c>
      <c r="BF550" s="50">
        <f t="shared" si="318"/>
        <v>0</v>
      </c>
      <c r="BG550" s="50">
        <f t="shared" si="319"/>
        <v>0</v>
      </c>
      <c r="BH550" s="50">
        <f t="shared" si="320"/>
        <v>0</v>
      </c>
      <c r="BI550" s="51"/>
      <c r="BJ550" s="51">
        <f t="shared" si="321"/>
        <v>0</v>
      </c>
      <c r="BK550" s="57">
        <f t="shared" si="322"/>
        <v>0</v>
      </c>
    </row>
    <row r="551" spans="1:63" x14ac:dyDescent="0.3">
      <c r="A551" s="99" t="s">
        <v>463</v>
      </c>
      <c r="B551" s="99" t="s">
        <v>122</v>
      </c>
      <c r="C551" s="100">
        <v>871</v>
      </c>
      <c r="D551" s="99" t="s">
        <v>630</v>
      </c>
      <c r="E551" s="99" t="s">
        <v>463</v>
      </c>
      <c r="F551" s="99" t="s">
        <v>122</v>
      </c>
      <c r="G551" s="100" t="s">
        <v>522</v>
      </c>
      <c r="H551" s="100">
        <v>25338</v>
      </c>
      <c r="I551" s="99" t="s">
        <v>926</v>
      </c>
      <c r="J551" s="42">
        <v>0</v>
      </c>
      <c r="K551" s="42">
        <v>0</v>
      </c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93">
        <f t="shared" si="306"/>
        <v>0</v>
      </c>
      <c r="W551" s="50">
        <v>0</v>
      </c>
      <c r="X551" s="50">
        <v>0</v>
      </c>
      <c r="Y551" s="50"/>
      <c r="Z551" s="50"/>
      <c r="AA551" s="50"/>
      <c r="AB551" s="50"/>
      <c r="AC551" s="50"/>
      <c r="AD551" s="50"/>
      <c r="AE551" s="50"/>
      <c r="AF551" s="50"/>
      <c r="AG551" s="50"/>
      <c r="AH551" s="50"/>
      <c r="AI551" s="93">
        <f t="shared" si="307"/>
        <v>0</v>
      </c>
      <c r="AJ551" s="50">
        <v>0</v>
      </c>
      <c r="AK551" s="50">
        <v>0</v>
      </c>
      <c r="AL551" s="50"/>
      <c r="AM551" s="50"/>
      <c r="AN551" s="50"/>
      <c r="AO551" s="50"/>
      <c r="AP551" s="50"/>
      <c r="AQ551" s="50"/>
      <c r="AR551" s="50"/>
      <c r="AS551" s="50"/>
      <c r="AT551" s="50"/>
      <c r="AU551" s="50"/>
      <c r="AV551" s="93">
        <f t="shared" si="308"/>
        <v>0</v>
      </c>
      <c r="AW551" s="50">
        <f t="shared" si="309"/>
        <v>0</v>
      </c>
      <c r="AX551" s="50">
        <f t="shared" si="310"/>
        <v>0</v>
      </c>
      <c r="AY551" s="50">
        <f t="shared" si="311"/>
        <v>0</v>
      </c>
      <c r="AZ551" s="50">
        <f t="shared" si="312"/>
        <v>0</v>
      </c>
      <c r="BA551" s="50">
        <f t="shared" si="313"/>
        <v>0</v>
      </c>
      <c r="BB551" s="50">
        <f t="shared" si="314"/>
        <v>0</v>
      </c>
      <c r="BC551" s="50">
        <f t="shared" si="315"/>
        <v>0</v>
      </c>
      <c r="BD551" s="50">
        <f t="shared" si="316"/>
        <v>0</v>
      </c>
      <c r="BE551" s="50">
        <f t="shared" si="317"/>
        <v>0</v>
      </c>
      <c r="BF551" s="50">
        <f t="shared" si="318"/>
        <v>0</v>
      </c>
      <c r="BG551" s="50">
        <f t="shared" si="319"/>
        <v>0</v>
      </c>
      <c r="BH551" s="50">
        <f t="shared" si="320"/>
        <v>0</v>
      </c>
      <c r="BI551" s="51"/>
      <c r="BJ551" s="51">
        <f t="shared" si="321"/>
        <v>0</v>
      </c>
      <c r="BK551" s="57">
        <f t="shared" si="322"/>
        <v>0</v>
      </c>
    </row>
    <row r="552" spans="1:63" x14ac:dyDescent="0.3">
      <c r="A552" s="99" t="s">
        <v>463</v>
      </c>
      <c r="B552" s="99" t="s">
        <v>324</v>
      </c>
      <c r="C552" s="100">
        <v>871</v>
      </c>
      <c r="D552" s="99" t="s">
        <v>630</v>
      </c>
      <c r="E552" s="99" t="s">
        <v>463</v>
      </c>
      <c r="F552" s="99" t="s">
        <v>324</v>
      </c>
      <c r="G552" s="100" t="s">
        <v>522</v>
      </c>
      <c r="H552" s="100">
        <v>25340</v>
      </c>
      <c r="I552" s="99" t="s">
        <v>927</v>
      </c>
      <c r="J552" s="42">
        <v>3</v>
      </c>
      <c r="K552" s="42">
        <v>4</v>
      </c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93">
        <f t="shared" si="306"/>
        <v>7</v>
      </c>
      <c r="W552" s="50">
        <v>0</v>
      </c>
      <c r="X552" s="50">
        <v>0</v>
      </c>
      <c r="Y552" s="50"/>
      <c r="Z552" s="50"/>
      <c r="AA552" s="50"/>
      <c r="AB552" s="50"/>
      <c r="AC552" s="50"/>
      <c r="AD552" s="50"/>
      <c r="AE552" s="50"/>
      <c r="AF552" s="50"/>
      <c r="AG552" s="50"/>
      <c r="AH552" s="50"/>
      <c r="AI552" s="93">
        <f t="shared" si="307"/>
        <v>0</v>
      </c>
      <c r="AJ552" s="50">
        <v>0</v>
      </c>
      <c r="AK552" s="50">
        <v>0</v>
      </c>
      <c r="AL552" s="50"/>
      <c r="AM552" s="50"/>
      <c r="AN552" s="50"/>
      <c r="AO552" s="50"/>
      <c r="AP552" s="50"/>
      <c r="AQ552" s="50"/>
      <c r="AR552" s="50"/>
      <c r="AS552" s="50"/>
      <c r="AT552" s="50"/>
      <c r="AU552" s="50"/>
      <c r="AV552" s="93">
        <f t="shared" si="308"/>
        <v>0</v>
      </c>
      <c r="AW552" s="50">
        <f t="shared" si="309"/>
        <v>3</v>
      </c>
      <c r="AX552" s="50">
        <f t="shared" si="310"/>
        <v>4</v>
      </c>
      <c r="AY552" s="50">
        <f t="shared" si="311"/>
        <v>0</v>
      </c>
      <c r="AZ552" s="50">
        <f t="shared" si="312"/>
        <v>0</v>
      </c>
      <c r="BA552" s="50">
        <f t="shared" si="313"/>
        <v>0</v>
      </c>
      <c r="BB552" s="50">
        <f t="shared" si="314"/>
        <v>0</v>
      </c>
      <c r="BC552" s="50">
        <f t="shared" si="315"/>
        <v>0</v>
      </c>
      <c r="BD552" s="50">
        <f t="shared" si="316"/>
        <v>0</v>
      </c>
      <c r="BE552" s="50">
        <f t="shared" si="317"/>
        <v>0</v>
      </c>
      <c r="BF552" s="50">
        <f t="shared" si="318"/>
        <v>0</v>
      </c>
      <c r="BG552" s="50">
        <f t="shared" si="319"/>
        <v>0</v>
      </c>
      <c r="BH552" s="50">
        <f t="shared" si="320"/>
        <v>0</v>
      </c>
      <c r="BI552" s="51"/>
      <c r="BJ552" s="51">
        <f t="shared" si="321"/>
        <v>7</v>
      </c>
      <c r="BK552" s="57">
        <f t="shared" si="322"/>
        <v>0</v>
      </c>
    </row>
    <row r="553" spans="1:63" x14ac:dyDescent="0.3">
      <c r="A553" s="99" t="s">
        <v>463</v>
      </c>
      <c r="B553" s="99" t="s">
        <v>122</v>
      </c>
      <c r="C553" s="100">
        <v>871</v>
      </c>
      <c r="D553" s="99" t="s">
        <v>630</v>
      </c>
      <c r="E553" s="99" t="s">
        <v>463</v>
      </c>
      <c r="F553" s="99" t="s">
        <v>122</v>
      </c>
      <c r="G553" s="100" t="s">
        <v>522</v>
      </c>
      <c r="H553" s="100">
        <v>25343</v>
      </c>
      <c r="I553" s="99" t="s">
        <v>928</v>
      </c>
      <c r="J553" s="42">
        <v>0</v>
      </c>
      <c r="K553" s="42">
        <v>1</v>
      </c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93">
        <f t="shared" si="306"/>
        <v>1</v>
      </c>
      <c r="W553" s="50">
        <v>0</v>
      </c>
      <c r="X553" s="50">
        <v>0</v>
      </c>
      <c r="Y553" s="50"/>
      <c r="Z553" s="50"/>
      <c r="AA553" s="50"/>
      <c r="AB553" s="50"/>
      <c r="AC553" s="50"/>
      <c r="AD553" s="50"/>
      <c r="AE553" s="50"/>
      <c r="AF553" s="50"/>
      <c r="AG553" s="50"/>
      <c r="AH553" s="50"/>
      <c r="AI553" s="93">
        <f t="shared" si="307"/>
        <v>0</v>
      </c>
      <c r="AJ553" s="50">
        <v>0</v>
      </c>
      <c r="AK553" s="50">
        <v>0</v>
      </c>
      <c r="AL553" s="50"/>
      <c r="AM553" s="50"/>
      <c r="AN553" s="50"/>
      <c r="AO553" s="50"/>
      <c r="AP553" s="50"/>
      <c r="AQ553" s="50"/>
      <c r="AR553" s="50"/>
      <c r="AS553" s="50"/>
      <c r="AT553" s="50"/>
      <c r="AU553" s="50"/>
      <c r="AV553" s="93">
        <f t="shared" si="308"/>
        <v>0</v>
      </c>
      <c r="AW553" s="50">
        <f t="shared" si="309"/>
        <v>0</v>
      </c>
      <c r="AX553" s="50">
        <f t="shared" si="310"/>
        <v>1</v>
      </c>
      <c r="AY553" s="50">
        <f t="shared" si="311"/>
        <v>0</v>
      </c>
      <c r="AZ553" s="50">
        <f t="shared" si="312"/>
        <v>0</v>
      </c>
      <c r="BA553" s="50">
        <f t="shared" si="313"/>
        <v>0</v>
      </c>
      <c r="BB553" s="50">
        <f t="shared" si="314"/>
        <v>0</v>
      </c>
      <c r="BC553" s="50">
        <f t="shared" si="315"/>
        <v>0</v>
      </c>
      <c r="BD553" s="50">
        <f t="shared" si="316"/>
        <v>0</v>
      </c>
      <c r="BE553" s="50">
        <f t="shared" si="317"/>
        <v>0</v>
      </c>
      <c r="BF553" s="50">
        <f t="shared" si="318"/>
        <v>0</v>
      </c>
      <c r="BG553" s="50">
        <f t="shared" si="319"/>
        <v>0</v>
      </c>
      <c r="BH553" s="50">
        <f t="shared" si="320"/>
        <v>0</v>
      </c>
      <c r="BI553" s="51"/>
      <c r="BJ553" s="51">
        <f t="shared" si="321"/>
        <v>1</v>
      </c>
      <c r="BK553" s="57">
        <f t="shared" si="322"/>
        <v>0</v>
      </c>
    </row>
    <row r="554" spans="1:63" x14ac:dyDescent="0.3">
      <c r="A554" s="99" t="s">
        <v>463</v>
      </c>
      <c r="B554" s="99" t="s">
        <v>127</v>
      </c>
      <c r="C554" s="100">
        <v>871</v>
      </c>
      <c r="D554" s="99" t="s">
        <v>630</v>
      </c>
      <c r="E554" s="99" t="s">
        <v>463</v>
      </c>
      <c r="F554" s="99" t="s">
        <v>127</v>
      </c>
      <c r="G554" s="100" t="s">
        <v>522</v>
      </c>
      <c r="H554" s="100">
        <v>25346</v>
      </c>
      <c r="I554" s="99" t="s">
        <v>929</v>
      </c>
      <c r="J554" s="42">
        <v>3</v>
      </c>
      <c r="K554" s="42">
        <v>5</v>
      </c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93">
        <f t="shared" si="306"/>
        <v>8</v>
      </c>
      <c r="W554" s="50">
        <v>0</v>
      </c>
      <c r="X554" s="50">
        <v>0</v>
      </c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93">
        <f t="shared" si="307"/>
        <v>0</v>
      </c>
      <c r="AJ554" s="50">
        <v>0</v>
      </c>
      <c r="AK554" s="50">
        <v>0</v>
      </c>
      <c r="AL554" s="50"/>
      <c r="AM554" s="50"/>
      <c r="AN554" s="50"/>
      <c r="AO554" s="50"/>
      <c r="AP554" s="50"/>
      <c r="AQ554" s="50"/>
      <c r="AR554" s="50"/>
      <c r="AS554" s="50"/>
      <c r="AT554" s="50"/>
      <c r="AU554" s="50"/>
      <c r="AV554" s="93">
        <f t="shared" si="308"/>
        <v>0</v>
      </c>
      <c r="AW554" s="50">
        <f t="shared" si="309"/>
        <v>3</v>
      </c>
      <c r="AX554" s="50">
        <f t="shared" si="310"/>
        <v>5</v>
      </c>
      <c r="AY554" s="50">
        <f t="shared" si="311"/>
        <v>0</v>
      </c>
      <c r="AZ554" s="50">
        <f t="shared" si="312"/>
        <v>0</v>
      </c>
      <c r="BA554" s="50">
        <f t="shared" si="313"/>
        <v>0</v>
      </c>
      <c r="BB554" s="50">
        <f t="shared" si="314"/>
        <v>0</v>
      </c>
      <c r="BC554" s="50">
        <f t="shared" si="315"/>
        <v>0</v>
      </c>
      <c r="BD554" s="50">
        <f t="shared" si="316"/>
        <v>0</v>
      </c>
      <c r="BE554" s="50">
        <f t="shared" si="317"/>
        <v>0</v>
      </c>
      <c r="BF554" s="50">
        <f t="shared" si="318"/>
        <v>0</v>
      </c>
      <c r="BG554" s="50">
        <f t="shared" si="319"/>
        <v>0</v>
      </c>
      <c r="BH554" s="50">
        <f t="shared" si="320"/>
        <v>0</v>
      </c>
      <c r="BI554" s="51"/>
      <c r="BJ554" s="51">
        <f t="shared" si="321"/>
        <v>8</v>
      </c>
      <c r="BK554" s="57">
        <f t="shared" si="322"/>
        <v>0</v>
      </c>
    </row>
    <row r="555" spans="1:63" x14ac:dyDescent="0.3">
      <c r="A555" s="99" t="s">
        <v>5</v>
      </c>
      <c r="B555" s="99" t="s">
        <v>240</v>
      </c>
      <c r="C555" s="100">
        <v>0</v>
      </c>
      <c r="D555" s="99" t="s">
        <v>743</v>
      </c>
      <c r="E555" s="99" t="s">
        <v>520</v>
      </c>
      <c r="F555" s="99" t="s">
        <v>518</v>
      </c>
      <c r="G555" s="100" t="s">
        <v>543</v>
      </c>
      <c r="H555" s="100">
        <v>25370</v>
      </c>
      <c r="I555" s="99" t="s">
        <v>930</v>
      </c>
      <c r="J555" s="42">
        <v>0</v>
      </c>
      <c r="K555" s="42">
        <v>0</v>
      </c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93">
        <f t="shared" si="306"/>
        <v>0</v>
      </c>
      <c r="W555" s="50">
        <v>0</v>
      </c>
      <c r="X555" s="50">
        <v>0</v>
      </c>
      <c r="Y555" s="50"/>
      <c r="Z555" s="50"/>
      <c r="AA555" s="50"/>
      <c r="AB555" s="50"/>
      <c r="AC555" s="50"/>
      <c r="AD555" s="50"/>
      <c r="AE555" s="50"/>
      <c r="AF555" s="50"/>
      <c r="AG555" s="50"/>
      <c r="AH555" s="50"/>
      <c r="AI555" s="93">
        <f t="shared" si="307"/>
        <v>0</v>
      </c>
      <c r="AJ555" s="50">
        <v>0</v>
      </c>
      <c r="AK555" s="50">
        <v>0</v>
      </c>
      <c r="AL555" s="50"/>
      <c r="AM555" s="50"/>
      <c r="AN555" s="50"/>
      <c r="AO555" s="50"/>
      <c r="AP555" s="50"/>
      <c r="AQ555" s="50"/>
      <c r="AR555" s="50"/>
      <c r="AS555" s="50"/>
      <c r="AT555" s="50"/>
      <c r="AU555" s="50"/>
      <c r="AV555" s="93">
        <f t="shared" si="308"/>
        <v>0</v>
      </c>
      <c r="AW555" s="50">
        <f t="shared" si="309"/>
        <v>0</v>
      </c>
      <c r="AX555" s="50">
        <f t="shared" si="310"/>
        <v>0</v>
      </c>
      <c r="AY555" s="50">
        <f t="shared" si="311"/>
        <v>0</v>
      </c>
      <c r="AZ555" s="50">
        <f t="shared" si="312"/>
        <v>0</v>
      </c>
      <c r="BA555" s="50">
        <f t="shared" si="313"/>
        <v>0</v>
      </c>
      <c r="BB555" s="50">
        <f t="shared" si="314"/>
        <v>0</v>
      </c>
      <c r="BC555" s="50">
        <f t="shared" si="315"/>
        <v>0</v>
      </c>
      <c r="BD555" s="50">
        <f t="shared" si="316"/>
        <v>0</v>
      </c>
      <c r="BE555" s="50">
        <f t="shared" si="317"/>
        <v>0</v>
      </c>
      <c r="BF555" s="50">
        <f t="shared" si="318"/>
        <v>0</v>
      </c>
      <c r="BG555" s="50">
        <f t="shared" si="319"/>
        <v>0</v>
      </c>
      <c r="BH555" s="50">
        <f t="shared" si="320"/>
        <v>0</v>
      </c>
      <c r="BI555" s="51"/>
      <c r="BJ555" s="51">
        <f t="shared" si="321"/>
        <v>0</v>
      </c>
      <c r="BK555" s="57">
        <f t="shared" si="322"/>
        <v>0</v>
      </c>
    </row>
    <row r="556" spans="1:63" x14ac:dyDescent="0.3">
      <c r="A556" s="99" t="s">
        <v>463</v>
      </c>
      <c r="B556" s="99" t="s">
        <v>385</v>
      </c>
      <c r="C556" s="100">
        <v>871</v>
      </c>
      <c r="D556" s="99" t="s">
        <v>630</v>
      </c>
      <c r="E556" s="99" t="s">
        <v>463</v>
      </c>
      <c r="F556" s="99" t="s">
        <v>385</v>
      </c>
      <c r="G556" s="100" t="s">
        <v>522</v>
      </c>
      <c r="H556" s="100">
        <v>25393</v>
      </c>
      <c r="I556" s="99" t="s">
        <v>931</v>
      </c>
      <c r="J556" s="42">
        <v>0</v>
      </c>
      <c r="K556" s="42">
        <v>3</v>
      </c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93">
        <f t="shared" si="306"/>
        <v>3</v>
      </c>
      <c r="W556" s="50">
        <v>0</v>
      </c>
      <c r="X556" s="50">
        <v>0</v>
      </c>
      <c r="Y556" s="50"/>
      <c r="Z556" s="50"/>
      <c r="AA556" s="50"/>
      <c r="AB556" s="50"/>
      <c r="AC556" s="50"/>
      <c r="AD556" s="50"/>
      <c r="AE556" s="50"/>
      <c r="AF556" s="50"/>
      <c r="AG556" s="50"/>
      <c r="AH556" s="50"/>
      <c r="AI556" s="93">
        <f t="shared" si="307"/>
        <v>0</v>
      </c>
      <c r="AJ556" s="50">
        <v>0</v>
      </c>
      <c r="AK556" s="50">
        <v>0</v>
      </c>
      <c r="AL556" s="50"/>
      <c r="AM556" s="50"/>
      <c r="AN556" s="50"/>
      <c r="AO556" s="50"/>
      <c r="AP556" s="50"/>
      <c r="AQ556" s="50"/>
      <c r="AR556" s="50"/>
      <c r="AS556" s="50"/>
      <c r="AT556" s="50"/>
      <c r="AU556" s="50"/>
      <c r="AV556" s="93">
        <f t="shared" si="308"/>
        <v>0</v>
      </c>
      <c r="AW556" s="50">
        <f t="shared" si="309"/>
        <v>0</v>
      </c>
      <c r="AX556" s="50">
        <f t="shared" si="310"/>
        <v>3</v>
      </c>
      <c r="AY556" s="50">
        <f t="shared" si="311"/>
        <v>0</v>
      </c>
      <c r="AZ556" s="50">
        <f t="shared" si="312"/>
        <v>0</v>
      </c>
      <c r="BA556" s="50">
        <f t="shared" si="313"/>
        <v>0</v>
      </c>
      <c r="BB556" s="50">
        <f t="shared" si="314"/>
        <v>0</v>
      </c>
      <c r="BC556" s="50">
        <f t="shared" si="315"/>
        <v>0</v>
      </c>
      <c r="BD556" s="50">
        <f t="shared" si="316"/>
        <v>0</v>
      </c>
      <c r="BE556" s="50">
        <f t="shared" si="317"/>
        <v>0</v>
      </c>
      <c r="BF556" s="50">
        <f t="shared" si="318"/>
        <v>0</v>
      </c>
      <c r="BG556" s="50">
        <f t="shared" si="319"/>
        <v>0</v>
      </c>
      <c r="BH556" s="50">
        <f t="shared" si="320"/>
        <v>0</v>
      </c>
      <c r="BI556" s="51"/>
      <c r="BJ556" s="51">
        <f t="shared" si="321"/>
        <v>3</v>
      </c>
      <c r="BK556" s="57">
        <f t="shared" si="322"/>
        <v>0</v>
      </c>
    </row>
    <row r="557" spans="1:63" x14ac:dyDescent="0.3">
      <c r="A557" s="99" t="s">
        <v>5</v>
      </c>
      <c r="B557" s="99" t="s">
        <v>240</v>
      </c>
      <c r="C557" s="100">
        <v>0</v>
      </c>
      <c r="D557" s="99" t="s">
        <v>743</v>
      </c>
      <c r="E557" s="99" t="s">
        <v>520</v>
      </c>
      <c r="F557" s="99" t="s">
        <v>518</v>
      </c>
      <c r="G557" s="100" t="s">
        <v>543</v>
      </c>
      <c r="H557" s="100">
        <v>25395</v>
      </c>
      <c r="I557" s="99" t="s">
        <v>932</v>
      </c>
      <c r="J557" s="42">
        <v>0</v>
      </c>
      <c r="K557" s="42">
        <v>0</v>
      </c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93">
        <f t="shared" si="306"/>
        <v>0</v>
      </c>
      <c r="W557" s="50">
        <v>0</v>
      </c>
      <c r="X557" s="50">
        <v>0</v>
      </c>
      <c r="Y557" s="50"/>
      <c r="Z557" s="50"/>
      <c r="AA557" s="50"/>
      <c r="AB557" s="50"/>
      <c r="AC557" s="50"/>
      <c r="AD557" s="50"/>
      <c r="AE557" s="50"/>
      <c r="AF557" s="50"/>
      <c r="AG557" s="50"/>
      <c r="AH557" s="50"/>
      <c r="AI557" s="93">
        <f t="shared" si="307"/>
        <v>0</v>
      </c>
      <c r="AJ557" s="50">
        <v>0</v>
      </c>
      <c r="AK557" s="50">
        <v>0</v>
      </c>
      <c r="AL557" s="50"/>
      <c r="AM557" s="50"/>
      <c r="AN557" s="50"/>
      <c r="AO557" s="50"/>
      <c r="AP557" s="50"/>
      <c r="AQ557" s="50"/>
      <c r="AR557" s="50"/>
      <c r="AS557" s="50"/>
      <c r="AT557" s="50"/>
      <c r="AU557" s="50"/>
      <c r="AV557" s="93">
        <f t="shared" si="308"/>
        <v>0</v>
      </c>
      <c r="AW557" s="50">
        <f t="shared" si="309"/>
        <v>0</v>
      </c>
      <c r="AX557" s="50">
        <f t="shared" si="310"/>
        <v>0</v>
      </c>
      <c r="AY557" s="50">
        <f t="shared" si="311"/>
        <v>0</v>
      </c>
      <c r="AZ557" s="50">
        <f t="shared" si="312"/>
        <v>0</v>
      </c>
      <c r="BA557" s="50">
        <f t="shared" si="313"/>
        <v>0</v>
      </c>
      <c r="BB557" s="50">
        <f t="shared" si="314"/>
        <v>0</v>
      </c>
      <c r="BC557" s="50">
        <f t="shared" si="315"/>
        <v>0</v>
      </c>
      <c r="BD557" s="50">
        <f t="shared" si="316"/>
        <v>0</v>
      </c>
      <c r="BE557" s="50">
        <f t="shared" si="317"/>
        <v>0</v>
      </c>
      <c r="BF557" s="50">
        <f t="shared" si="318"/>
        <v>0</v>
      </c>
      <c r="BG557" s="50">
        <f t="shared" si="319"/>
        <v>0</v>
      </c>
      <c r="BH557" s="50">
        <f t="shared" si="320"/>
        <v>0</v>
      </c>
      <c r="BI557" s="51"/>
      <c r="BJ557" s="51">
        <f t="shared" si="321"/>
        <v>0</v>
      </c>
      <c r="BK557" s="57">
        <f t="shared" si="322"/>
        <v>0</v>
      </c>
    </row>
    <row r="558" spans="1:63" x14ac:dyDescent="0.3">
      <c r="A558" s="99" t="s">
        <v>5</v>
      </c>
      <c r="B558" s="99" t="s">
        <v>346</v>
      </c>
      <c r="C558" s="100">
        <v>0</v>
      </c>
      <c r="D558" s="99" t="s">
        <v>743</v>
      </c>
      <c r="E558" s="99" t="s">
        <v>520</v>
      </c>
      <c r="F558" s="99" t="s">
        <v>518</v>
      </c>
      <c r="G558" s="100" t="s">
        <v>543</v>
      </c>
      <c r="H558" s="100">
        <v>25397</v>
      </c>
      <c r="I558" s="99" t="s">
        <v>933</v>
      </c>
      <c r="J558" s="42">
        <v>0</v>
      </c>
      <c r="K558" s="42">
        <v>0</v>
      </c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93">
        <f t="shared" si="306"/>
        <v>0</v>
      </c>
      <c r="W558" s="50">
        <v>0</v>
      </c>
      <c r="X558" s="50">
        <v>0</v>
      </c>
      <c r="Y558" s="50"/>
      <c r="Z558" s="50"/>
      <c r="AA558" s="50"/>
      <c r="AB558" s="50"/>
      <c r="AC558" s="50"/>
      <c r="AD558" s="50"/>
      <c r="AE558" s="50"/>
      <c r="AF558" s="50"/>
      <c r="AG558" s="50"/>
      <c r="AH558" s="50"/>
      <c r="AI558" s="93">
        <f t="shared" si="307"/>
        <v>0</v>
      </c>
      <c r="AJ558" s="50">
        <v>0</v>
      </c>
      <c r="AK558" s="50">
        <v>0</v>
      </c>
      <c r="AL558" s="50"/>
      <c r="AM558" s="50"/>
      <c r="AN558" s="50"/>
      <c r="AO558" s="50"/>
      <c r="AP558" s="50"/>
      <c r="AQ558" s="50"/>
      <c r="AR558" s="50"/>
      <c r="AS558" s="50"/>
      <c r="AT558" s="50"/>
      <c r="AU558" s="50"/>
      <c r="AV558" s="93">
        <f t="shared" si="308"/>
        <v>0</v>
      </c>
      <c r="AW558" s="50">
        <f t="shared" si="309"/>
        <v>0</v>
      </c>
      <c r="AX558" s="50">
        <f t="shared" si="310"/>
        <v>0</v>
      </c>
      <c r="AY558" s="50">
        <f t="shared" si="311"/>
        <v>0</v>
      </c>
      <c r="AZ558" s="50">
        <f t="shared" si="312"/>
        <v>0</v>
      </c>
      <c r="BA558" s="50">
        <f t="shared" si="313"/>
        <v>0</v>
      </c>
      <c r="BB558" s="50">
        <f t="shared" si="314"/>
        <v>0</v>
      </c>
      <c r="BC558" s="50">
        <f t="shared" si="315"/>
        <v>0</v>
      </c>
      <c r="BD558" s="50">
        <f t="shared" si="316"/>
        <v>0</v>
      </c>
      <c r="BE558" s="50">
        <f t="shared" si="317"/>
        <v>0</v>
      </c>
      <c r="BF558" s="50">
        <f t="shared" si="318"/>
        <v>0</v>
      </c>
      <c r="BG558" s="50">
        <f t="shared" si="319"/>
        <v>0</v>
      </c>
      <c r="BH558" s="50">
        <f t="shared" si="320"/>
        <v>0</v>
      </c>
      <c r="BI558" s="51"/>
      <c r="BJ558" s="51">
        <f t="shared" si="321"/>
        <v>0</v>
      </c>
      <c r="BK558" s="57">
        <f t="shared" si="322"/>
        <v>0</v>
      </c>
    </row>
    <row r="559" spans="1:63" x14ac:dyDescent="0.3">
      <c r="A559" s="99" t="s">
        <v>251</v>
      </c>
      <c r="B559" s="99" t="s">
        <v>251</v>
      </c>
      <c r="C559" s="100">
        <v>0</v>
      </c>
      <c r="D559" s="99" t="s">
        <v>743</v>
      </c>
      <c r="E559" s="99" t="s">
        <v>520</v>
      </c>
      <c r="F559" s="99" t="s">
        <v>518</v>
      </c>
      <c r="G559" s="100" t="s">
        <v>543</v>
      </c>
      <c r="H559" s="100">
        <v>25398</v>
      </c>
      <c r="I559" s="99" t="s">
        <v>934</v>
      </c>
      <c r="J559" s="42">
        <v>0</v>
      </c>
      <c r="K559" s="42">
        <v>0</v>
      </c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93">
        <f t="shared" si="306"/>
        <v>0</v>
      </c>
      <c r="W559" s="50">
        <v>0</v>
      </c>
      <c r="X559" s="50">
        <v>0</v>
      </c>
      <c r="Y559" s="50"/>
      <c r="Z559" s="50"/>
      <c r="AA559" s="50"/>
      <c r="AB559" s="50"/>
      <c r="AC559" s="50"/>
      <c r="AD559" s="50"/>
      <c r="AE559" s="50"/>
      <c r="AF559" s="50"/>
      <c r="AG559" s="50"/>
      <c r="AH559" s="50"/>
      <c r="AI559" s="93">
        <f t="shared" si="307"/>
        <v>0</v>
      </c>
      <c r="AJ559" s="50">
        <v>0</v>
      </c>
      <c r="AK559" s="50">
        <v>0</v>
      </c>
      <c r="AL559" s="50"/>
      <c r="AM559" s="50"/>
      <c r="AN559" s="50"/>
      <c r="AO559" s="50"/>
      <c r="AP559" s="50"/>
      <c r="AQ559" s="50"/>
      <c r="AR559" s="50"/>
      <c r="AS559" s="50"/>
      <c r="AT559" s="50"/>
      <c r="AU559" s="50"/>
      <c r="AV559" s="93">
        <f t="shared" si="308"/>
        <v>0</v>
      </c>
      <c r="AW559" s="50">
        <f t="shared" si="309"/>
        <v>0</v>
      </c>
      <c r="AX559" s="50">
        <f t="shared" si="310"/>
        <v>0</v>
      </c>
      <c r="AY559" s="50">
        <f t="shared" si="311"/>
        <v>0</v>
      </c>
      <c r="AZ559" s="50">
        <f t="shared" si="312"/>
        <v>0</v>
      </c>
      <c r="BA559" s="50">
        <f t="shared" si="313"/>
        <v>0</v>
      </c>
      <c r="BB559" s="50">
        <f t="shared" si="314"/>
        <v>0</v>
      </c>
      <c r="BC559" s="50">
        <f t="shared" si="315"/>
        <v>0</v>
      </c>
      <c r="BD559" s="50">
        <f t="shared" si="316"/>
        <v>0</v>
      </c>
      <c r="BE559" s="50">
        <f t="shared" si="317"/>
        <v>0</v>
      </c>
      <c r="BF559" s="50">
        <f t="shared" si="318"/>
        <v>0</v>
      </c>
      <c r="BG559" s="50">
        <f t="shared" si="319"/>
        <v>0</v>
      </c>
      <c r="BH559" s="50">
        <f t="shared" si="320"/>
        <v>0</v>
      </c>
      <c r="BI559" s="51"/>
      <c r="BJ559" s="51">
        <f t="shared" si="321"/>
        <v>0</v>
      </c>
      <c r="BK559" s="57">
        <f t="shared" si="322"/>
        <v>0</v>
      </c>
    </row>
    <row r="560" spans="1:63" x14ac:dyDescent="0.3">
      <c r="A560" s="99" t="s">
        <v>569</v>
      </c>
      <c r="B560" s="99" t="s">
        <v>380</v>
      </c>
      <c r="C560" s="100">
        <v>0</v>
      </c>
      <c r="D560" s="99" t="s">
        <v>743</v>
      </c>
      <c r="E560" s="99" t="s">
        <v>520</v>
      </c>
      <c r="F560" s="99" t="s">
        <v>518</v>
      </c>
      <c r="G560" s="100" t="s">
        <v>543</v>
      </c>
      <c r="H560" s="100">
        <v>25399</v>
      </c>
      <c r="I560" s="99" t="s">
        <v>935</v>
      </c>
      <c r="J560" s="42">
        <v>0</v>
      </c>
      <c r="K560" s="42">
        <v>0</v>
      </c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93">
        <f t="shared" si="306"/>
        <v>0</v>
      </c>
      <c r="W560" s="50">
        <v>0</v>
      </c>
      <c r="X560" s="50">
        <v>0</v>
      </c>
      <c r="Y560" s="50"/>
      <c r="Z560" s="50"/>
      <c r="AA560" s="50"/>
      <c r="AB560" s="50"/>
      <c r="AC560" s="50"/>
      <c r="AD560" s="50"/>
      <c r="AE560" s="50"/>
      <c r="AF560" s="50"/>
      <c r="AG560" s="50"/>
      <c r="AH560" s="50"/>
      <c r="AI560" s="93">
        <f t="shared" si="307"/>
        <v>0</v>
      </c>
      <c r="AJ560" s="50">
        <v>0</v>
      </c>
      <c r="AK560" s="50">
        <v>0</v>
      </c>
      <c r="AL560" s="50"/>
      <c r="AM560" s="50"/>
      <c r="AN560" s="50"/>
      <c r="AO560" s="50"/>
      <c r="AP560" s="50"/>
      <c r="AQ560" s="50"/>
      <c r="AR560" s="50"/>
      <c r="AS560" s="50"/>
      <c r="AT560" s="50"/>
      <c r="AU560" s="50"/>
      <c r="AV560" s="93">
        <f t="shared" si="308"/>
        <v>0</v>
      </c>
      <c r="AW560" s="50">
        <f t="shared" si="309"/>
        <v>0</v>
      </c>
      <c r="AX560" s="50">
        <f t="shared" si="310"/>
        <v>0</v>
      </c>
      <c r="AY560" s="50">
        <f t="shared" si="311"/>
        <v>0</v>
      </c>
      <c r="AZ560" s="50">
        <f t="shared" si="312"/>
        <v>0</v>
      </c>
      <c r="BA560" s="50">
        <f t="shared" si="313"/>
        <v>0</v>
      </c>
      <c r="BB560" s="50">
        <f t="shared" si="314"/>
        <v>0</v>
      </c>
      <c r="BC560" s="50">
        <f t="shared" si="315"/>
        <v>0</v>
      </c>
      <c r="BD560" s="50">
        <f t="shared" si="316"/>
        <v>0</v>
      </c>
      <c r="BE560" s="50">
        <f t="shared" si="317"/>
        <v>0</v>
      </c>
      <c r="BF560" s="50">
        <f t="shared" si="318"/>
        <v>0</v>
      </c>
      <c r="BG560" s="50">
        <f t="shared" si="319"/>
        <v>0</v>
      </c>
      <c r="BH560" s="50">
        <f t="shared" si="320"/>
        <v>0</v>
      </c>
      <c r="BI560" s="51"/>
      <c r="BJ560" s="51">
        <f t="shared" si="321"/>
        <v>0</v>
      </c>
      <c r="BK560" s="57">
        <f t="shared" si="322"/>
        <v>0</v>
      </c>
    </row>
    <row r="561" spans="1:63" x14ac:dyDescent="0.3">
      <c r="A561" s="99" t="s">
        <v>5</v>
      </c>
      <c r="B561" s="99" t="s">
        <v>240</v>
      </c>
      <c r="C561" s="100">
        <v>0</v>
      </c>
      <c r="D561" s="99" t="s">
        <v>743</v>
      </c>
      <c r="E561" s="99" t="s">
        <v>520</v>
      </c>
      <c r="F561" s="99" t="s">
        <v>518</v>
      </c>
      <c r="G561" s="100" t="s">
        <v>543</v>
      </c>
      <c r="H561" s="100">
        <v>25416</v>
      </c>
      <c r="I561" s="99" t="s">
        <v>936</v>
      </c>
      <c r="J561" s="42">
        <v>0</v>
      </c>
      <c r="K561" s="42">
        <v>0</v>
      </c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93">
        <f t="shared" si="306"/>
        <v>0</v>
      </c>
      <c r="W561" s="50">
        <v>0</v>
      </c>
      <c r="X561" s="50">
        <v>0</v>
      </c>
      <c r="Y561" s="50"/>
      <c r="Z561" s="50"/>
      <c r="AA561" s="50"/>
      <c r="AB561" s="50"/>
      <c r="AC561" s="50"/>
      <c r="AD561" s="50"/>
      <c r="AE561" s="50"/>
      <c r="AF561" s="50"/>
      <c r="AG561" s="50"/>
      <c r="AH561" s="50"/>
      <c r="AI561" s="93">
        <f t="shared" si="307"/>
        <v>0</v>
      </c>
      <c r="AJ561" s="50">
        <v>0</v>
      </c>
      <c r="AK561" s="50">
        <v>0</v>
      </c>
      <c r="AL561" s="50"/>
      <c r="AM561" s="50"/>
      <c r="AN561" s="50"/>
      <c r="AO561" s="50"/>
      <c r="AP561" s="50"/>
      <c r="AQ561" s="50"/>
      <c r="AR561" s="50"/>
      <c r="AS561" s="50"/>
      <c r="AT561" s="50"/>
      <c r="AU561" s="50"/>
      <c r="AV561" s="93">
        <f t="shared" si="308"/>
        <v>0</v>
      </c>
      <c r="AW561" s="50">
        <f t="shared" si="309"/>
        <v>0</v>
      </c>
      <c r="AX561" s="50">
        <f t="shared" si="310"/>
        <v>0</v>
      </c>
      <c r="AY561" s="50">
        <f t="shared" si="311"/>
        <v>0</v>
      </c>
      <c r="AZ561" s="50">
        <f t="shared" si="312"/>
        <v>0</v>
      </c>
      <c r="BA561" s="50">
        <f t="shared" si="313"/>
        <v>0</v>
      </c>
      <c r="BB561" s="50">
        <f t="shared" si="314"/>
        <v>0</v>
      </c>
      <c r="BC561" s="50">
        <f t="shared" si="315"/>
        <v>0</v>
      </c>
      <c r="BD561" s="50">
        <f t="shared" si="316"/>
        <v>0</v>
      </c>
      <c r="BE561" s="50">
        <f t="shared" si="317"/>
        <v>0</v>
      </c>
      <c r="BF561" s="50">
        <f t="shared" si="318"/>
        <v>0</v>
      </c>
      <c r="BG561" s="50">
        <f t="shared" si="319"/>
        <v>0</v>
      </c>
      <c r="BH561" s="50">
        <f t="shared" si="320"/>
        <v>0</v>
      </c>
      <c r="BI561" s="51"/>
      <c r="BJ561" s="51">
        <f t="shared" si="321"/>
        <v>0</v>
      </c>
      <c r="BK561" s="57">
        <f t="shared" si="322"/>
        <v>0</v>
      </c>
    </row>
    <row r="562" spans="1:63" x14ac:dyDescent="0.3">
      <c r="A562" s="99" t="s">
        <v>5</v>
      </c>
      <c r="B562" s="99" t="s">
        <v>240</v>
      </c>
      <c r="C562" s="100">
        <v>0</v>
      </c>
      <c r="D562" s="99" t="s">
        <v>743</v>
      </c>
      <c r="E562" s="99" t="s">
        <v>520</v>
      </c>
      <c r="F562" s="99" t="s">
        <v>518</v>
      </c>
      <c r="G562" s="100" t="s">
        <v>543</v>
      </c>
      <c r="H562" s="100">
        <v>25417</v>
      </c>
      <c r="I562" s="99" t="s">
        <v>937</v>
      </c>
      <c r="J562" s="42">
        <v>0</v>
      </c>
      <c r="K562" s="42">
        <v>0</v>
      </c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93">
        <f t="shared" si="306"/>
        <v>0</v>
      </c>
      <c r="W562" s="50">
        <v>0</v>
      </c>
      <c r="X562" s="50">
        <v>0</v>
      </c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93">
        <f t="shared" si="307"/>
        <v>0</v>
      </c>
      <c r="AJ562" s="50">
        <v>0</v>
      </c>
      <c r="AK562" s="50">
        <v>0</v>
      </c>
      <c r="AL562" s="50"/>
      <c r="AM562" s="50"/>
      <c r="AN562" s="50"/>
      <c r="AO562" s="50"/>
      <c r="AP562" s="50"/>
      <c r="AQ562" s="50"/>
      <c r="AR562" s="50"/>
      <c r="AS562" s="50"/>
      <c r="AT562" s="50"/>
      <c r="AU562" s="50"/>
      <c r="AV562" s="93">
        <f t="shared" si="308"/>
        <v>0</v>
      </c>
      <c r="AW562" s="50">
        <f t="shared" si="309"/>
        <v>0</v>
      </c>
      <c r="AX562" s="50">
        <f t="shared" si="310"/>
        <v>0</v>
      </c>
      <c r="AY562" s="50">
        <f t="shared" si="311"/>
        <v>0</v>
      </c>
      <c r="AZ562" s="50">
        <f t="shared" si="312"/>
        <v>0</v>
      </c>
      <c r="BA562" s="50">
        <f t="shared" si="313"/>
        <v>0</v>
      </c>
      <c r="BB562" s="50">
        <f t="shared" si="314"/>
        <v>0</v>
      </c>
      <c r="BC562" s="50">
        <f t="shared" si="315"/>
        <v>0</v>
      </c>
      <c r="BD562" s="50">
        <f t="shared" si="316"/>
        <v>0</v>
      </c>
      <c r="BE562" s="50">
        <f t="shared" si="317"/>
        <v>0</v>
      </c>
      <c r="BF562" s="50">
        <f t="shared" si="318"/>
        <v>0</v>
      </c>
      <c r="BG562" s="50">
        <f t="shared" si="319"/>
        <v>0</v>
      </c>
      <c r="BH562" s="50">
        <f t="shared" si="320"/>
        <v>0</v>
      </c>
      <c r="BI562" s="51"/>
      <c r="BJ562" s="51">
        <f t="shared" si="321"/>
        <v>0</v>
      </c>
      <c r="BK562" s="57">
        <f t="shared" si="322"/>
        <v>0</v>
      </c>
    </row>
    <row r="563" spans="1:63" x14ac:dyDescent="0.3">
      <c r="A563" s="99" t="s">
        <v>463</v>
      </c>
      <c r="B563" s="99" t="s">
        <v>385</v>
      </c>
      <c r="C563" s="100">
        <v>0</v>
      </c>
      <c r="D563" s="99" t="s">
        <v>743</v>
      </c>
      <c r="E563" s="99" t="s">
        <v>520</v>
      </c>
      <c r="F563" s="99" t="s">
        <v>518</v>
      </c>
      <c r="G563" s="100" t="s">
        <v>543</v>
      </c>
      <c r="H563" s="100">
        <v>25429</v>
      </c>
      <c r="I563" s="99" t="s">
        <v>938</v>
      </c>
      <c r="J563" s="42">
        <v>0</v>
      </c>
      <c r="K563" s="42">
        <v>0</v>
      </c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93">
        <f t="shared" si="306"/>
        <v>0</v>
      </c>
      <c r="W563" s="50">
        <v>0</v>
      </c>
      <c r="X563" s="50">
        <v>0</v>
      </c>
      <c r="Y563" s="50"/>
      <c r="Z563" s="50"/>
      <c r="AA563" s="50"/>
      <c r="AB563" s="50"/>
      <c r="AC563" s="50"/>
      <c r="AD563" s="50"/>
      <c r="AE563" s="50"/>
      <c r="AF563" s="50"/>
      <c r="AG563" s="50"/>
      <c r="AH563" s="50"/>
      <c r="AI563" s="93">
        <f t="shared" si="307"/>
        <v>0</v>
      </c>
      <c r="AJ563" s="50">
        <v>0</v>
      </c>
      <c r="AK563" s="50">
        <v>0</v>
      </c>
      <c r="AL563" s="50"/>
      <c r="AM563" s="50"/>
      <c r="AN563" s="50"/>
      <c r="AO563" s="50"/>
      <c r="AP563" s="50"/>
      <c r="AQ563" s="50"/>
      <c r="AR563" s="50"/>
      <c r="AS563" s="50"/>
      <c r="AT563" s="50"/>
      <c r="AU563" s="50"/>
      <c r="AV563" s="93">
        <f t="shared" si="308"/>
        <v>0</v>
      </c>
      <c r="AW563" s="50">
        <f t="shared" si="309"/>
        <v>0</v>
      </c>
      <c r="AX563" s="50">
        <f t="shared" si="310"/>
        <v>0</v>
      </c>
      <c r="AY563" s="50">
        <f t="shared" si="311"/>
        <v>0</v>
      </c>
      <c r="AZ563" s="50">
        <f t="shared" si="312"/>
        <v>0</v>
      </c>
      <c r="BA563" s="50">
        <f t="shared" si="313"/>
        <v>0</v>
      </c>
      <c r="BB563" s="50">
        <f t="shared" si="314"/>
        <v>0</v>
      </c>
      <c r="BC563" s="50">
        <f t="shared" si="315"/>
        <v>0</v>
      </c>
      <c r="BD563" s="50">
        <f t="shared" si="316"/>
        <v>0</v>
      </c>
      <c r="BE563" s="50">
        <f t="shared" si="317"/>
        <v>0</v>
      </c>
      <c r="BF563" s="50">
        <f t="shared" si="318"/>
        <v>0</v>
      </c>
      <c r="BG563" s="50">
        <f t="shared" si="319"/>
        <v>0</v>
      </c>
      <c r="BH563" s="50">
        <f t="shared" si="320"/>
        <v>0</v>
      </c>
      <c r="BI563" s="51"/>
      <c r="BJ563" s="51">
        <f t="shared" si="321"/>
        <v>0</v>
      </c>
      <c r="BK563" s="57">
        <f t="shared" si="322"/>
        <v>0</v>
      </c>
    </row>
    <row r="564" spans="1:63" x14ac:dyDescent="0.3">
      <c r="A564" s="99" t="s">
        <v>5</v>
      </c>
      <c r="B564" s="99" t="s">
        <v>106</v>
      </c>
      <c r="C564" s="100">
        <v>0</v>
      </c>
      <c r="D564" s="99" t="s">
        <v>743</v>
      </c>
      <c r="E564" s="99" t="s">
        <v>520</v>
      </c>
      <c r="F564" s="99" t="s">
        <v>518</v>
      </c>
      <c r="G564" s="100" t="s">
        <v>526</v>
      </c>
      <c r="H564" s="100">
        <v>25437</v>
      </c>
      <c r="I564" s="99" t="s">
        <v>939</v>
      </c>
      <c r="J564" s="42">
        <v>0</v>
      </c>
      <c r="K564" s="42">
        <v>0</v>
      </c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93">
        <f t="shared" si="306"/>
        <v>0</v>
      </c>
      <c r="W564" s="50">
        <v>0</v>
      </c>
      <c r="X564" s="50">
        <v>0</v>
      </c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93">
        <f t="shared" si="307"/>
        <v>0</v>
      </c>
      <c r="AJ564" s="50">
        <v>0</v>
      </c>
      <c r="AK564" s="50">
        <v>0</v>
      </c>
      <c r="AL564" s="50"/>
      <c r="AM564" s="50"/>
      <c r="AN564" s="50"/>
      <c r="AO564" s="50"/>
      <c r="AP564" s="50"/>
      <c r="AQ564" s="50"/>
      <c r="AR564" s="50"/>
      <c r="AS564" s="50"/>
      <c r="AT564" s="50"/>
      <c r="AU564" s="50"/>
      <c r="AV564" s="93">
        <f t="shared" si="308"/>
        <v>0</v>
      </c>
      <c r="AW564" s="50">
        <f t="shared" si="309"/>
        <v>0</v>
      </c>
      <c r="AX564" s="50">
        <f t="shared" si="310"/>
        <v>0</v>
      </c>
      <c r="AY564" s="50">
        <f t="shared" si="311"/>
        <v>0</v>
      </c>
      <c r="AZ564" s="50">
        <f t="shared" si="312"/>
        <v>0</v>
      </c>
      <c r="BA564" s="50">
        <f t="shared" si="313"/>
        <v>0</v>
      </c>
      <c r="BB564" s="50">
        <f t="shared" si="314"/>
        <v>0</v>
      </c>
      <c r="BC564" s="50">
        <f t="shared" si="315"/>
        <v>0</v>
      </c>
      <c r="BD564" s="50">
        <f t="shared" si="316"/>
        <v>0</v>
      </c>
      <c r="BE564" s="50">
        <f t="shared" si="317"/>
        <v>0</v>
      </c>
      <c r="BF564" s="50">
        <f t="shared" si="318"/>
        <v>0</v>
      </c>
      <c r="BG564" s="50">
        <f t="shared" si="319"/>
        <v>0</v>
      </c>
      <c r="BH564" s="50">
        <f t="shared" si="320"/>
        <v>0</v>
      </c>
      <c r="BI564" s="51"/>
      <c r="BJ564" s="51">
        <f t="shared" si="321"/>
        <v>0</v>
      </c>
      <c r="BK564" s="57">
        <f t="shared" si="322"/>
        <v>0</v>
      </c>
    </row>
    <row r="565" spans="1:63" x14ac:dyDescent="0.3">
      <c r="A565" s="99" t="s">
        <v>5</v>
      </c>
      <c r="B565" s="99" t="s">
        <v>271</v>
      </c>
      <c r="C565" s="100">
        <v>0</v>
      </c>
      <c r="D565" s="99" t="s">
        <v>743</v>
      </c>
      <c r="E565" s="99" t="s">
        <v>520</v>
      </c>
      <c r="F565" s="99" t="s">
        <v>518</v>
      </c>
      <c r="G565" s="100" t="s">
        <v>543</v>
      </c>
      <c r="H565" s="100">
        <v>25446</v>
      </c>
      <c r="I565" s="99" t="s">
        <v>940</v>
      </c>
      <c r="J565" s="42">
        <v>0</v>
      </c>
      <c r="K565" s="42">
        <v>0</v>
      </c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93">
        <f t="shared" si="306"/>
        <v>0</v>
      </c>
      <c r="W565" s="50">
        <v>0</v>
      </c>
      <c r="X565" s="50">
        <v>0</v>
      </c>
      <c r="Y565" s="50"/>
      <c r="Z565" s="50"/>
      <c r="AA565" s="50"/>
      <c r="AB565" s="50"/>
      <c r="AC565" s="50"/>
      <c r="AD565" s="50"/>
      <c r="AE565" s="50"/>
      <c r="AF565" s="50"/>
      <c r="AG565" s="50"/>
      <c r="AH565" s="50"/>
      <c r="AI565" s="93">
        <f t="shared" si="307"/>
        <v>0</v>
      </c>
      <c r="AJ565" s="50">
        <v>0</v>
      </c>
      <c r="AK565" s="50">
        <v>0</v>
      </c>
      <c r="AL565" s="50"/>
      <c r="AM565" s="50"/>
      <c r="AN565" s="50"/>
      <c r="AO565" s="50"/>
      <c r="AP565" s="50"/>
      <c r="AQ565" s="50"/>
      <c r="AR565" s="50"/>
      <c r="AS565" s="50"/>
      <c r="AT565" s="50"/>
      <c r="AU565" s="50"/>
      <c r="AV565" s="93">
        <f t="shared" si="308"/>
        <v>0</v>
      </c>
      <c r="AW565" s="50">
        <f t="shared" si="309"/>
        <v>0</v>
      </c>
      <c r="AX565" s="50">
        <f t="shared" si="310"/>
        <v>0</v>
      </c>
      <c r="AY565" s="50">
        <f t="shared" si="311"/>
        <v>0</v>
      </c>
      <c r="AZ565" s="50">
        <f t="shared" si="312"/>
        <v>0</v>
      </c>
      <c r="BA565" s="50">
        <f t="shared" si="313"/>
        <v>0</v>
      </c>
      <c r="BB565" s="50">
        <f t="shared" si="314"/>
        <v>0</v>
      </c>
      <c r="BC565" s="50">
        <f t="shared" si="315"/>
        <v>0</v>
      </c>
      <c r="BD565" s="50">
        <f t="shared" si="316"/>
        <v>0</v>
      </c>
      <c r="BE565" s="50">
        <f t="shared" si="317"/>
        <v>0</v>
      </c>
      <c r="BF565" s="50">
        <f t="shared" si="318"/>
        <v>0</v>
      </c>
      <c r="BG565" s="50">
        <f t="shared" si="319"/>
        <v>0</v>
      </c>
      <c r="BH565" s="50">
        <f t="shared" si="320"/>
        <v>0</v>
      </c>
      <c r="BI565" s="51"/>
      <c r="BJ565" s="51">
        <f t="shared" si="321"/>
        <v>0</v>
      </c>
      <c r="BK565" s="57">
        <f t="shared" si="322"/>
        <v>0</v>
      </c>
    </row>
    <row r="566" spans="1:63" x14ac:dyDescent="0.3">
      <c r="A566" s="99" t="s">
        <v>5</v>
      </c>
      <c r="B566" s="99" t="s">
        <v>106</v>
      </c>
      <c r="C566" s="100">
        <v>870</v>
      </c>
      <c r="D566" s="99" t="s">
        <v>536</v>
      </c>
      <c r="E566" s="99" t="s">
        <v>520</v>
      </c>
      <c r="F566" s="99" t="s">
        <v>518</v>
      </c>
      <c r="G566" s="100" t="s">
        <v>745</v>
      </c>
      <c r="H566" s="100">
        <v>25449</v>
      </c>
      <c r="I566" s="99" t="s">
        <v>941</v>
      </c>
      <c r="J566" s="42">
        <v>0</v>
      </c>
      <c r="K566" s="42">
        <v>0</v>
      </c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93">
        <f t="shared" si="306"/>
        <v>0</v>
      </c>
      <c r="W566" s="50">
        <v>0</v>
      </c>
      <c r="X566" s="50">
        <v>0</v>
      </c>
      <c r="Y566" s="50"/>
      <c r="Z566" s="50"/>
      <c r="AA566" s="50"/>
      <c r="AB566" s="50"/>
      <c r="AC566" s="50"/>
      <c r="AD566" s="50"/>
      <c r="AE566" s="50"/>
      <c r="AF566" s="50"/>
      <c r="AG566" s="50"/>
      <c r="AH566" s="50"/>
      <c r="AI566" s="93">
        <f t="shared" si="307"/>
        <v>0</v>
      </c>
      <c r="AJ566" s="50">
        <v>0</v>
      </c>
      <c r="AK566" s="50">
        <v>0</v>
      </c>
      <c r="AL566" s="50"/>
      <c r="AM566" s="50"/>
      <c r="AN566" s="50"/>
      <c r="AO566" s="50"/>
      <c r="AP566" s="50"/>
      <c r="AQ566" s="50"/>
      <c r="AR566" s="50"/>
      <c r="AS566" s="50"/>
      <c r="AT566" s="50"/>
      <c r="AU566" s="50"/>
      <c r="AV566" s="93">
        <f t="shared" si="308"/>
        <v>0</v>
      </c>
      <c r="AW566" s="50">
        <f t="shared" si="309"/>
        <v>0</v>
      </c>
      <c r="AX566" s="50">
        <f t="shared" si="310"/>
        <v>0</v>
      </c>
      <c r="AY566" s="50">
        <f t="shared" si="311"/>
        <v>0</v>
      </c>
      <c r="AZ566" s="50">
        <f t="shared" si="312"/>
        <v>0</v>
      </c>
      <c r="BA566" s="50">
        <f t="shared" si="313"/>
        <v>0</v>
      </c>
      <c r="BB566" s="50">
        <f t="shared" si="314"/>
        <v>0</v>
      </c>
      <c r="BC566" s="50">
        <f t="shared" si="315"/>
        <v>0</v>
      </c>
      <c r="BD566" s="50">
        <f t="shared" si="316"/>
        <v>0</v>
      </c>
      <c r="BE566" s="50">
        <f t="shared" si="317"/>
        <v>0</v>
      </c>
      <c r="BF566" s="50">
        <f t="shared" si="318"/>
        <v>0</v>
      </c>
      <c r="BG566" s="50">
        <f t="shared" si="319"/>
        <v>0</v>
      </c>
      <c r="BH566" s="50">
        <f t="shared" si="320"/>
        <v>0</v>
      </c>
      <c r="BI566" s="51"/>
      <c r="BJ566" s="51">
        <f t="shared" si="321"/>
        <v>0</v>
      </c>
      <c r="BK566" s="57">
        <f t="shared" si="322"/>
        <v>0</v>
      </c>
    </row>
    <row r="567" spans="1:63" x14ac:dyDescent="0.3">
      <c r="A567" s="99" t="s">
        <v>463</v>
      </c>
      <c r="B567" s="99" t="s">
        <v>385</v>
      </c>
      <c r="C567" s="100">
        <v>0</v>
      </c>
      <c r="D567" s="99" t="s">
        <v>743</v>
      </c>
      <c r="E567" s="99" t="s">
        <v>520</v>
      </c>
      <c r="F567" s="99" t="s">
        <v>518</v>
      </c>
      <c r="G567" s="100" t="s">
        <v>745</v>
      </c>
      <c r="H567" s="100">
        <v>25451</v>
      </c>
      <c r="I567" s="99" t="s">
        <v>942</v>
      </c>
      <c r="J567" s="42">
        <v>0</v>
      </c>
      <c r="K567" s="42">
        <v>0</v>
      </c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93">
        <f t="shared" si="306"/>
        <v>0</v>
      </c>
      <c r="W567" s="50">
        <v>0</v>
      </c>
      <c r="X567" s="50">
        <v>0</v>
      </c>
      <c r="Y567" s="50"/>
      <c r="Z567" s="50"/>
      <c r="AA567" s="50"/>
      <c r="AB567" s="50"/>
      <c r="AC567" s="50"/>
      <c r="AD567" s="50"/>
      <c r="AE567" s="50"/>
      <c r="AF567" s="50"/>
      <c r="AG567" s="50"/>
      <c r="AH567" s="50"/>
      <c r="AI567" s="93">
        <f t="shared" si="307"/>
        <v>0</v>
      </c>
      <c r="AJ567" s="50">
        <v>0</v>
      </c>
      <c r="AK567" s="50">
        <v>0</v>
      </c>
      <c r="AL567" s="50"/>
      <c r="AM567" s="50"/>
      <c r="AN567" s="50"/>
      <c r="AO567" s="50"/>
      <c r="AP567" s="50"/>
      <c r="AQ567" s="50"/>
      <c r="AR567" s="50"/>
      <c r="AS567" s="50"/>
      <c r="AT567" s="50"/>
      <c r="AU567" s="50"/>
      <c r="AV567" s="93">
        <f t="shared" si="308"/>
        <v>0</v>
      </c>
      <c r="AW567" s="50">
        <f t="shared" si="309"/>
        <v>0</v>
      </c>
      <c r="AX567" s="50">
        <f t="shared" si="310"/>
        <v>0</v>
      </c>
      <c r="AY567" s="50">
        <f t="shared" si="311"/>
        <v>0</v>
      </c>
      <c r="AZ567" s="50">
        <f t="shared" si="312"/>
        <v>0</v>
      </c>
      <c r="BA567" s="50">
        <f t="shared" si="313"/>
        <v>0</v>
      </c>
      <c r="BB567" s="50">
        <f t="shared" si="314"/>
        <v>0</v>
      </c>
      <c r="BC567" s="50">
        <f t="shared" si="315"/>
        <v>0</v>
      </c>
      <c r="BD567" s="50">
        <f t="shared" si="316"/>
        <v>0</v>
      </c>
      <c r="BE567" s="50">
        <f t="shared" si="317"/>
        <v>0</v>
      </c>
      <c r="BF567" s="50">
        <f t="shared" si="318"/>
        <v>0</v>
      </c>
      <c r="BG567" s="50">
        <f t="shared" si="319"/>
        <v>0</v>
      </c>
      <c r="BH567" s="50">
        <f t="shared" si="320"/>
        <v>0</v>
      </c>
      <c r="BI567" s="51"/>
      <c r="BJ567" s="51">
        <f t="shared" si="321"/>
        <v>0</v>
      </c>
      <c r="BK567" s="57">
        <f t="shared" si="322"/>
        <v>0</v>
      </c>
    </row>
    <row r="568" spans="1:63" x14ac:dyDescent="0.3">
      <c r="A568" s="99" t="s">
        <v>463</v>
      </c>
      <c r="B568" s="99" t="s">
        <v>385</v>
      </c>
      <c r="C568" s="100">
        <v>0</v>
      </c>
      <c r="D568" s="99" t="s">
        <v>743</v>
      </c>
      <c r="E568" s="99" t="s">
        <v>520</v>
      </c>
      <c r="F568" s="99" t="s">
        <v>518</v>
      </c>
      <c r="G568" s="100" t="s">
        <v>543</v>
      </c>
      <c r="H568" s="100">
        <v>25457</v>
      </c>
      <c r="I568" s="99" t="s">
        <v>943</v>
      </c>
      <c r="J568" s="42">
        <v>0</v>
      </c>
      <c r="K568" s="42">
        <v>0</v>
      </c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93">
        <f t="shared" si="306"/>
        <v>0</v>
      </c>
      <c r="W568" s="50">
        <v>0</v>
      </c>
      <c r="X568" s="50">
        <v>0</v>
      </c>
      <c r="Y568" s="50"/>
      <c r="Z568" s="50"/>
      <c r="AA568" s="50"/>
      <c r="AB568" s="50"/>
      <c r="AC568" s="50"/>
      <c r="AD568" s="50"/>
      <c r="AE568" s="50"/>
      <c r="AF568" s="50"/>
      <c r="AG568" s="50"/>
      <c r="AH568" s="50"/>
      <c r="AI568" s="93">
        <f t="shared" si="307"/>
        <v>0</v>
      </c>
      <c r="AJ568" s="50">
        <v>0</v>
      </c>
      <c r="AK568" s="50">
        <v>0</v>
      </c>
      <c r="AL568" s="50"/>
      <c r="AM568" s="50"/>
      <c r="AN568" s="50"/>
      <c r="AO568" s="50"/>
      <c r="AP568" s="50"/>
      <c r="AQ568" s="50"/>
      <c r="AR568" s="50"/>
      <c r="AS568" s="50"/>
      <c r="AT568" s="50"/>
      <c r="AU568" s="50"/>
      <c r="AV568" s="93">
        <f t="shared" si="308"/>
        <v>0</v>
      </c>
      <c r="AW568" s="50">
        <f t="shared" si="309"/>
        <v>0</v>
      </c>
      <c r="AX568" s="50">
        <f t="shared" si="310"/>
        <v>0</v>
      </c>
      <c r="AY568" s="50">
        <f t="shared" si="311"/>
        <v>0</v>
      </c>
      <c r="AZ568" s="50">
        <f t="shared" si="312"/>
        <v>0</v>
      </c>
      <c r="BA568" s="50">
        <f t="shared" si="313"/>
        <v>0</v>
      </c>
      <c r="BB568" s="50">
        <f t="shared" si="314"/>
        <v>0</v>
      </c>
      <c r="BC568" s="50">
        <f t="shared" si="315"/>
        <v>0</v>
      </c>
      <c r="BD568" s="50">
        <f t="shared" si="316"/>
        <v>0</v>
      </c>
      <c r="BE568" s="50">
        <f t="shared" si="317"/>
        <v>0</v>
      </c>
      <c r="BF568" s="50">
        <f t="shared" si="318"/>
        <v>0</v>
      </c>
      <c r="BG568" s="50">
        <f t="shared" si="319"/>
        <v>0</v>
      </c>
      <c r="BH568" s="50">
        <f t="shared" si="320"/>
        <v>0</v>
      </c>
      <c r="BI568" s="51"/>
      <c r="BJ568" s="51">
        <f t="shared" si="321"/>
        <v>0</v>
      </c>
      <c r="BK568" s="57">
        <f t="shared" si="322"/>
        <v>0</v>
      </c>
    </row>
    <row r="569" spans="1:63" x14ac:dyDescent="0.3">
      <c r="A569" s="99" t="s">
        <v>463</v>
      </c>
      <c r="B569" s="99" t="s">
        <v>385</v>
      </c>
      <c r="C569" s="100">
        <v>0</v>
      </c>
      <c r="D569" s="99" t="s">
        <v>743</v>
      </c>
      <c r="E569" s="99" t="s">
        <v>520</v>
      </c>
      <c r="F569" s="99" t="s">
        <v>518</v>
      </c>
      <c r="G569" s="100" t="s">
        <v>543</v>
      </c>
      <c r="H569" s="100">
        <v>25464</v>
      </c>
      <c r="I569" s="99" t="s">
        <v>944</v>
      </c>
      <c r="J569" s="42">
        <v>0</v>
      </c>
      <c r="K569" s="42">
        <v>0</v>
      </c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93">
        <f t="shared" si="306"/>
        <v>0</v>
      </c>
      <c r="W569" s="50">
        <v>0</v>
      </c>
      <c r="X569" s="50">
        <v>0</v>
      </c>
      <c r="Y569" s="50"/>
      <c r="Z569" s="50"/>
      <c r="AA569" s="50"/>
      <c r="AB569" s="50"/>
      <c r="AC569" s="50"/>
      <c r="AD569" s="50"/>
      <c r="AE569" s="50"/>
      <c r="AF569" s="50"/>
      <c r="AG569" s="50"/>
      <c r="AH569" s="50"/>
      <c r="AI569" s="93">
        <f t="shared" si="307"/>
        <v>0</v>
      </c>
      <c r="AJ569" s="50">
        <v>0</v>
      </c>
      <c r="AK569" s="50">
        <v>0</v>
      </c>
      <c r="AL569" s="50"/>
      <c r="AM569" s="50"/>
      <c r="AN569" s="50"/>
      <c r="AO569" s="50"/>
      <c r="AP569" s="50"/>
      <c r="AQ569" s="50"/>
      <c r="AR569" s="50"/>
      <c r="AS569" s="50"/>
      <c r="AT569" s="50"/>
      <c r="AU569" s="50"/>
      <c r="AV569" s="93">
        <f t="shared" si="308"/>
        <v>0</v>
      </c>
      <c r="AW569" s="50">
        <f t="shared" si="309"/>
        <v>0</v>
      </c>
      <c r="AX569" s="50">
        <f t="shared" si="310"/>
        <v>0</v>
      </c>
      <c r="AY569" s="50">
        <f t="shared" si="311"/>
        <v>0</v>
      </c>
      <c r="AZ569" s="50">
        <f t="shared" si="312"/>
        <v>0</v>
      </c>
      <c r="BA569" s="50">
        <f t="shared" si="313"/>
        <v>0</v>
      </c>
      <c r="BB569" s="50">
        <f t="shared" si="314"/>
        <v>0</v>
      </c>
      <c r="BC569" s="50">
        <f t="shared" si="315"/>
        <v>0</v>
      </c>
      <c r="BD569" s="50">
        <f t="shared" si="316"/>
        <v>0</v>
      </c>
      <c r="BE569" s="50">
        <f t="shared" si="317"/>
        <v>0</v>
      </c>
      <c r="BF569" s="50">
        <f t="shared" si="318"/>
        <v>0</v>
      </c>
      <c r="BG569" s="50">
        <f t="shared" si="319"/>
        <v>0</v>
      </c>
      <c r="BH569" s="50">
        <f t="shared" si="320"/>
        <v>0</v>
      </c>
      <c r="BI569" s="51"/>
      <c r="BJ569" s="51">
        <f t="shared" si="321"/>
        <v>0</v>
      </c>
      <c r="BK569" s="57">
        <f t="shared" si="322"/>
        <v>0</v>
      </c>
    </row>
    <row r="570" spans="1:63" x14ac:dyDescent="0.3">
      <c r="A570" s="99" t="s">
        <v>5</v>
      </c>
      <c r="B570" s="99" t="s">
        <v>106</v>
      </c>
      <c r="C570" s="100">
        <v>0</v>
      </c>
      <c r="D570" s="99" t="s">
        <v>743</v>
      </c>
      <c r="E570" s="99" t="s">
        <v>520</v>
      </c>
      <c r="F570" s="99" t="s">
        <v>518</v>
      </c>
      <c r="G570" s="100" t="s">
        <v>745</v>
      </c>
      <c r="H570" s="100">
        <v>25504</v>
      </c>
      <c r="I570" s="99" t="s">
        <v>945</v>
      </c>
      <c r="J570" s="42">
        <v>0</v>
      </c>
      <c r="K570" s="42">
        <v>0</v>
      </c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93">
        <f t="shared" si="306"/>
        <v>0</v>
      </c>
      <c r="W570" s="50">
        <v>0</v>
      </c>
      <c r="X570" s="50">
        <v>0</v>
      </c>
      <c r="Y570" s="50"/>
      <c r="Z570" s="50"/>
      <c r="AA570" s="50"/>
      <c r="AB570" s="50"/>
      <c r="AC570" s="50"/>
      <c r="AD570" s="50"/>
      <c r="AE570" s="50"/>
      <c r="AF570" s="50"/>
      <c r="AG570" s="50"/>
      <c r="AH570" s="50"/>
      <c r="AI570" s="93">
        <f t="shared" si="307"/>
        <v>0</v>
      </c>
      <c r="AJ570" s="50">
        <v>0</v>
      </c>
      <c r="AK570" s="50">
        <v>0</v>
      </c>
      <c r="AL570" s="50"/>
      <c r="AM570" s="50"/>
      <c r="AN570" s="50"/>
      <c r="AO570" s="50"/>
      <c r="AP570" s="50"/>
      <c r="AQ570" s="50"/>
      <c r="AR570" s="50"/>
      <c r="AS570" s="50"/>
      <c r="AT570" s="50"/>
      <c r="AU570" s="50"/>
      <c r="AV570" s="93">
        <f t="shared" si="308"/>
        <v>0</v>
      </c>
      <c r="AW570" s="50">
        <f t="shared" si="309"/>
        <v>0</v>
      </c>
      <c r="AX570" s="50">
        <f t="shared" si="310"/>
        <v>0</v>
      </c>
      <c r="AY570" s="50">
        <f t="shared" si="311"/>
        <v>0</v>
      </c>
      <c r="AZ570" s="50">
        <f t="shared" si="312"/>
        <v>0</v>
      </c>
      <c r="BA570" s="50">
        <f t="shared" si="313"/>
        <v>0</v>
      </c>
      <c r="BB570" s="50">
        <f t="shared" si="314"/>
        <v>0</v>
      </c>
      <c r="BC570" s="50">
        <f t="shared" si="315"/>
        <v>0</v>
      </c>
      <c r="BD570" s="50">
        <f t="shared" si="316"/>
        <v>0</v>
      </c>
      <c r="BE570" s="50">
        <f t="shared" si="317"/>
        <v>0</v>
      </c>
      <c r="BF570" s="50">
        <f t="shared" si="318"/>
        <v>0</v>
      </c>
      <c r="BG570" s="50">
        <f t="shared" si="319"/>
        <v>0</v>
      </c>
      <c r="BH570" s="50">
        <f t="shared" si="320"/>
        <v>0</v>
      </c>
      <c r="BI570" s="51"/>
      <c r="BJ570" s="51">
        <f t="shared" si="321"/>
        <v>0</v>
      </c>
      <c r="BK570" s="57">
        <f t="shared" si="322"/>
        <v>0</v>
      </c>
    </row>
    <row r="571" spans="1:63" x14ac:dyDescent="0.3">
      <c r="A571" s="99" t="s">
        <v>193</v>
      </c>
      <c r="B571" s="99" t="s">
        <v>363</v>
      </c>
      <c r="C571" s="100">
        <v>1714</v>
      </c>
      <c r="D571" s="99" t="s">
        <v>577</v>
      </c>
      <c r="E571" s="99" t="s">
        <v>193</v>
      </c>
      <c r="F571" s="99" t="s">
        <v>365</v>
      </c>
      <c r="G571" s="100" t="s">
        <v>543</v>
      </c>
      <c r="H571" s="100">
        <v>25574</v>
      </c>
      <c r="I571" s="99" t="s">
        <v>946</v>
      </c>
      <c r="J571" s="42">
        <v>0</v>
      </c>
      <c r="K571" s="42">
        <v>0</v>
      </c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93">
        <f t="shared" si="306"/>
        <v>0</v>
      </c>
      <c r="W571" s="50">
        <v>0</v>
      </c>
      <c r="X571" s="50">
        <v>0</v>
      </c>
      <c r="Y571" s="50"/>
      <c r="Z571" s="50"/>
      <c r="AA571" s="50"/>
      <c r="AB571" s="50"/>
      <c r="AC571" s="50"/>
      <c r="AD571" s="50"/>
      <c r="AE571" s="50"/>
      <c r="AF571" s="50"/>
      <c r="AG571" s="50"/>
      <c r="AH571" s="50"/>
      <c r="AI571" s="93">
        <f t="shared" si="307"/>
        <v>0</v>
      </c>
      <c r="AJ571" s="50">
        <v>0</v>
      </c>
      <c r="AK571" s="50">
        <v>0</v>
      </c>
      <c r="AL571" s="50"/>
      <c r="AM571" s="50"/>
      <c r="AN571" s="50"/>
      <c r="AO571" s="50"/>
      <c r="AP571" s="50"/>
      <c r="AQ571" s="50"/>
      <c r="AR571" s="50"/>
      <c r="AS571" s="50"/>
      <c r="AT571" s="50"/>
      <c r="AU571" s="50"/>
      <c r="AV571" s="93">
        <f t="shared" si="308"/>
        <v>0</v>
      </c>
      <c r="AW571" s="50">
        <f t="shared" si="309"/>
        <v>0</v>
      </c>
      <c r="AX571" s="50">
        <f t="shared" si="310"/>
        <v>0</v>
      </c>
      <c r="AY571" s="50">
        <f t="shared" si="311"/>
        <v>0</v>
      </c>
      <c r="AZ571" s="50">
        <f t="shared" si="312"/>
        <v>0</v>
      </c>
      <c r="BA571" s="50">
        <f t="shared" si="313"/>
        <v>0</v>
      </c>
      <c r="BB571" s="50">
        <f t="shared" si="314"/>
        <v>0</v>
      </c>
      <c r="BC571" s="50">
        <f t="shared" si="315"/>
        <v>0</v>
      </c>
      <c r="BD571" s="50">
        <f t="shared" si="316"/>
        <v>0</v>
      </c>
      <c r="BE571" s="50">
        <f t="shared" si="317"/>
        <v>0</v>
      </c>
      <c r="BF571" s="50">
        <f t="shared" si="318"/>
        <v>0</v>
      </c>
      <c r="BG571" s="50">
        <f t="shared" si="319"/>
        <v>0</v>
      </c>
      <c r="BH571" s="50">
        <f t="shared" si="320"/>
        <v>0</v>
      </c>
      <c r="BI571" s="51"/>
      <c r="BJ571" s="51">
        <f t="shared" si="321"/>
        <v>0</v>
      </c>
      <c r="BK571" s="57">
        <f t="shared" si="322"/>
        <v>0</v>
      </c>
    </row>
    <row r="572" spans="1:63" x14ac:dyDescent="0.3">
      <c r="A572" s="99" t="s">
        <v>193</v>
      </c>
      <c r="B572" s="99" t="s">
        <v>192</v>
      </c>
      <c r="C572" s="100">
        <v>1714</v>
      </c>
      <c r="D572" s="99" t="s">
        <v>577</v>
      </c>
      <c r="E572" s="99" t="s">
        <v>193</v>
      </c>
      <c r="F572" s="99" t="s">
        <v>192</v>
      </c>
      <c r="G572" s="100" t="s">
        <v>522</v>
      </c>
      <c r="H572" s="100">
        <v>25590</v>
      </c>
      <c r="I572" s="99" t="s">
        <v>947</v>
      </c>
      <c r="J572" s="42">
        <v>15</v>
      </c>
      <c r="K572" s="42">
        <v>0</v>
      </c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93">
        <f t="shared" si="306"/>
        <v>15</v>
      </c>
      <c r="W572" s="50">
        <v>0</v>
      </c>
      <c r="X572" s="50">
        <v>0</v>
      </c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93">
        <f t="shared" si="307"/>
        <v>0</v>
      </c>
      <c r="AJ572" s="50">
        <v>0</v>
      </c>
      <c r="AK572" s="50">
        <v>0</v>
      </c>
      <c r="AL572" s="50"/>
      <c r="AM572" s="50"/>
      <c r="AN572" s="50"/>
      <c r="AO572" s="50"/>
      <c r="AP572" s="50"/>
      <c r="AQ572" s="50"/>
      <c r="AR572" s="50"/>
      <c r="AS572" s="50"/>
      <c r="AT572" s="50"/>
      <c r="AU572" s="50"/>
      <c r="AV572" s="93">
        <f t="shared" si="308"/>
        <v>0</v>
      </c>
      <c r="AW572" s="50">
        <f t="shared" si="309"/>
        <v>15</v>
      </c>
      <c r="AX572" s="50">
        <f t="shared" si="310"/>
        <v>0</v>
      </c>
      <c r="AY572" s="50">
        <f t="shared" si="311"/>
        <v>0</v>
      </c>
      <c r="AZ572" s="50">
        <f t="shared" si="312"/>
        <v>0</v>
      </c>
      <c r="BA572" s="50">
        <f t="shared" si="313"/>
        <v>0</v>
      </c>
      <c r="BB572" s="50">
        <f t="shared" si="314"/>
        <v>0</v>
      </c>
      <c r="BC572" s="50">
        <f t="shared" si="315"/>
        <v>0</v>
      </c>
      <c r="BD572" s="50">
        <f t="shared" si="316"/>
        <v>0</v>
      </c>
      <c r="BE572" s="50">
        <f t="shared" si="317"/>
        <v>0</v>
      </c>
      <c r="BF572" s="50">
        <f t="shared" si="318"/>
        <v>0</v>
      </c>
      <c r="BG572" s="50">
        <f t="shared" si="319"/>
        <v>0</v>
      </c>
      <c r="BH572" s="50">
        <f t="shared" si="320"/>
        <v>0</v>
      </c>
      <c r="BI572" s="51"/>
      <c r="BJ572" s="51">
        <f t="shared" si="321"/>
        <v>15</v>
      </c>
      <c r="BK572" s="57">
        <f t="shared" si="322"/>
        <v>0</v>
      </c>
    </row>
    <row r="573" spans="1:63" x14ac:dyDescent="0.3">
      <c r="A573" s="99" t="s">
        <v>5</v>
      </c>
      <c r="B573" s="99" t="s">
        <v>106</v>
      </c>
      <c r="C573" s="100">
        <v>0</v>
      </c>
      <c r="D573" s="99" t="s">
        <v>743</v>
      </c>
      <c r="E573" s="99" t="s">
        <v>520</v>
      </c>
      <c r="F573" s="99" t="s">
        <v>518</v>
      </c>
      <c r="G573" s="100" t="s">
        <v>543</v>
      </c>
      <c r="H573" s="100">
        <v>25600</v>
      </c>
      <c r="I573" s="99" t="s">
        <v>948</v>
      </c>
      <c r="J573" s="42">
        <v>0</v>
      </c>
      <c r="K573" s="42">
        <v>0</v>
      </c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93">
        <f t="shared" si="306"/>
        <v>0</v>
      </c>
      <c r="W573" s="50">
        <v>0</v>
      </c>
      <c r="X573" s="50">
        <v>0</v>
      </c>
      <c r="Y573" s="50"/>
      <c r="Z573" s="50"/>
      <c r="AA573" s="50"/>
      <c r="AB573" s="50"/>
      <c r="AC573" s="50"/>
      <c r="AD573" s="50"/>
      <c r="AE573" s="50"/>
      <c r="AF573" s="50"/>
      <c r="AG573" s="50"/>
      <c r="AH573" s="50"/>
      <c r="AI573" s="93">
        <f t="shared" si="307"/>
        <v>0</v>
      </c>
      <c r="AJ573" s="50">
        <v>0</v>
      </c>
      <c r="AK573" s="50">
        <v>0</v>
      </c>
      <c r="AL573" s="50"/>
      <c r="AM573" s="50"/>
      <c r="AN573" s="50"/>
      <c r="AO573" s="50"/>
      <c r="AP573" s="50"/>
      <c r="AQ573" s="50"/>
      <c r="AR573" s="50"/>
      <c r="AS573" s="50"/>
      <c r="AT573" s="50"/>
      <c r="AU573" s="50"/>
      <c r="AV573" s="93">
        <f t="shared" si="308"/>
        <v>0</v>
      </c>
      <c r="AW573" s="50">
        <f t="shared" si="309"/>
        <v>0</v>
      </c>
      <c r="AX573" s="50">
        <f t="shared" si="310"/>
        <v>0</v>
      </c>
      <c r="AY573" s="50">
        <f t="shared" si="311"/>
        <v>0</v>
      </c>
      <c r="AZ573" s="50">
        <f t="shared" si="312"/>
        <v>0</v>
      </c>
      <c r="BA573" s="50">
        <f t="shared" si="313"/>
        <v>0</v>
      </c>
      <c r="BB573" s="50">
        <f t="shared" si="314"/>
        <v>0</v>
      </c>
      <c r="BC573" s="50">
        <f t="shared" si="315"/>
        <v>0</v>
      </c>
      <c r="BD573" s="50">
        <f t="shared" si="316"/>
        <v>0</v>
      </c>
      <c r="BE573" s="50">
        <f t="shared" si="317"/>
        <v>0</v>
      </c>
      <c r="BF573" s="50">
        <f t="shared" si="318"/>
        <v>0</v>
      </c>
      <c r="BG573" s="50">
        <f t="shared" si="319"/>
        <v>0</v>
      </c>
      <c r="BH573" s="50">
        <f t="shared" si="320"/>
        <v>0</v>
      </c>
      <c r="BI573" s="51"/>
      <c r="BJ573" s="51">
        <f t="shared" si="321"/>
        <v>0</v>
      </c>
      <c r="BK573" s="57">
        <f t="shared" si="322"/>
        <v>0</v>
      </c>
    </row>
    <row r="574" spans="1:63" x14ac:dyDescent="0.3">
      <c r="A574" s="99" t="s">
        <v>193</v>
      </c>
      <c r="B574" s="99" t="s">
        <v>351</v>
      </c>
      <c r="C574" s="100">
        <v>1714</v>
      </c>
      <c r="D574" s="99" t="s">
        <v>577</v>
      </c>
      <c r="E574" s="99" t="s">
        <v>193</v>
      </c>
      <c r="F574" s="99" t="s">
        <v>513</v>
      </c>
      <c r="G574" s="100" t="s">
        <v>522</v>
      </c>
      <c r="H574" s="100">
        <v>25605</v>
      </c>
      <c r="I574" s="99" t="s">
        <v>949</v>
      </c>
      <c r="J574" s="42">
        <v>0</v>
      </c>
      <c r="K574" s="42">
        <v>0</v>
      </c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93">
        <f t="shared" si="306"/>
        <v>0</v>
      </c>
      <c r="W574" s="50">
        <v>0</v>
      </c>
      <c r="X574" s="50">
        <v>0</v>
      </c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93">
        <f t="shared" si="307"/>
        <v>0</v>
      </c>
      <c r="AJ574" s="50">
        <v>0</v>
      </c>
      <c r="AK574" s="50">
        <v>0</v>
      </c>
      <c r="AL574" s="50"/>
      <c r="AM574" s="50"/>
      <c r="AN574" s="50"/>
      <c r="AO574" s="50"/>
      <c r="AP574" s="50"/>
      <c r="AQ574" s="50"/>
      <c r="AR574" s="50"/>
      <c r="AS574" s="50"/>
      <c r="AT574" s="50"/>
      <c r="AU574" s="50"/>
      <c r="AV574" s="93">
        <f t="shared" si="308"/>
        <v>0</v>
      </c>
      <c r="AW574" s="50">
        <f t="shared" si="309"/>
        <v>0</v>
      </c>
      <c r="AX574" s="50">
        <f t="shared" si="310"/>
        <v>0</v>
      </c>
      <c r="AY574" s="50">
        <f t="shared" si="311"/>
        <v>0</v>
      </c>
      <c r="AZ574" s="50">
        <f t="shared" si="312"/>
        <v>0</v>
      </c>
      <c r="BA574" s="50">
        <f t="shared" si="313"/>
        <v>0</v>
      </c>
      <c r="BB574" s="50">
        <f t="shared" si="314"/>
        <v>0</v>
      </c>
      <c r="BC574" s="50">
        <f t="shared" si="315"/>
        <v>0</v>
      </c>
      <c r="BD574" s="50">
        <f t="shared" si="316"/>
        <v>0</v>
      </c>
      <c r="BE574" s="50">
        <f t="shared" si="317"/>
        <v>0</v>
      </c>
      <c r="BF574" s="50">
        <f t="shared" si="318"/>
        <v>0</v>
      </c>
      <c r="BG574" s="50">
        <f t="shared" si="319"/>
        <v>0</v>
      </c>
      <c r="BH574" s="50">
        <f t="shared" si="320"/>
        <v>0</v>
      </c>
      <c r="BI574" s="51"/>
      <c r="BJ574" s="51">
        <f t="shared" si="321"/>
        <v>0</v>
      </c>
      <c r="BK574" s="57">
        <f t="shared" si="322"/>
        <v>0</v>
      </c>
    </row>
    <row r="575" spans="1:63" x14ac:dyDescent="0.3">
      <c r="A575" s="99" t="s">
        <v>5</v>
      </c>
      <c r="B575" s="99" t="s">
        <v>106</v>
      </c>
      <c r="C575" s="100">
        <v>0</v>
      </c>
      <c r="D575" s="99" t="s">
        <v>743</v>
      </c>
      <c r="E575" s="99" t="s">
        <v>520</v>
      </c>
      <c r="F575" s="99" t="s">
        <v>518</v>
      </c>
      <c r="G575" s="100" t="s">
        <v>543</v>
      </c>
      <c r="H575" s="100">
        <v>25622</v>
      </c>
      <c r="I575" s="99" t="s">
        <v>950</v>
      </c>
      <c r="J575" s="42">
        <v>0</v>
      </c>
      <c r="K575" s="42">
        <v>0</v>
      </c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93">
        <f t="shared" si="306"/>
        <v>0</v>
      </c>
      <c r="W575" s="50">
        <v>0</v>
      </c>
      <c r="X575" s="50">
        <v>0</v>
      </c>
      <c r="Y575" s="50"/>
      <c r="Z575" s="50"/>
      <c r="AA575" s="50"/>
      <c r="AB575" s="50"/>
      <c r="AC575" s="50"/>
      <c r="AD575" s="50"/>
      <c r="AE575" s="50"/>
      <c r="AF575" s="50"/>
      <c r="AG575" s="50"/>
      <c r="AH575" s="50"/>
      <c r="AI575" s="93">
        <f t="shared" si="307"/>
        <v>0</v>
      </c>
      <c r="AJ575" s="50">
        <v>0</v>
      </c>
      <c r="AK575" s="50">
        <v>0</v>
      </c>
      <c r="AL575" s="50"/>
      <c r="AM575" s="50"/>
      <c r="AN575" s="50"/>
      <c r="AO575" s="50"/>
      <c r="AP575" s="50"/>
      <c r="AQ575" s="50"/>
      <c r="AR575" s="50"/>
      <c r="AS575" s="50"/>
      <c r="AT575" s="50"/>
      <c r="AU575" s="50"/>
      <c r="AV575" s="93">
        <f t="shared" si="308"/>
        <v>0</v>
      </c>
      <c r="AW575" s="50">
        <f t="shared" si="309"/>
        <v>0</v>
      </c>
      <c r="AX575" s="50">
        <f t="shared" si="310"/>
        <v>0</v>
      </c>
      <c r="AY575" s="50">
        <f t="shared" si="311"/>
        <v>0</v>
      </c>
      <c r="AZ575" s="50">
        <f t="shared" si="312"/>
        <v>0</v>
      </c>
      <c r="BA575" s="50">
        <f t="shared" si="313"/>
        <v>0</v>
      </c>
      <c r="BB575" s="50">
        <f t="shared" si="314"/>
        <v>0</v>
      </c>
      <c r="BC575" s="50">
        <f t="shared" si="315"/>
        <v>0</v>
      </c>
      <c r="BD575" s="50">
        <f t="shared" si="316"/>
        <v>0</v>
      </c>
      <c r="BE575" s="50">
        <f t="shared" si="317"/>
        <v>0</v>
      </c>
      <c r="BF575" s="50">
        <f t="shared" si="318"/>
        <v>0</v>
      </c>
      <c r="BG575" s="50">
        <f t="shared" si="319"/>
        <v>0</v>
      </c>
      <c r="BH575" s="50">
        <f t="shared" si="320"/>
        <v>0</v>
      </c>
      <c r="BI575" s="51"/>
      <c r="BJ575" s="51">
        <f t="shared" si="321"/>
        <v>0</v>
      </c>
      <c r="BK575" s="57">
        <f t="shared" si="322"/>
        <v>0</v>
      </c>
    </row>
    <row r="576" spans="1:63" x14ac:dyDescent="0.3">
      <c r="A576" s="99" t="s">
        <v>5</v>
      </c>
      <c r="B576" s="99" t="s">
        <v>271</v>
      </c>
      <c r="C576" s="100">
        <v>0</v>
      </c>
      <c r="D576" s="99" t="s">
        <v>743</v>
      </c>
      <c r="E576" s="99" t="s">
        <v>520</v>
      </c>
      <c r="F576" s="99" t="s">
        <v>518</v>
      </c>
      <c r="G576" s="100" t="s">
        <v>543</v>
      </c>
      <c r="H576" s="100">
        <v>25700</v>
      </c>
      <c r="I576" s="99" t="s">
        <v>951</v>
      </c>
      <c r="J576" s="42">
        <v>0</v>
      </c>
      <c r="K576" s="42">
        <v>0</v>
      </c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93">
        <f t="shared" si="306"/>
        <v>0</v>
      </c>
      <c r="W576" s="50">
        <v>0</v>
      </c>
      <c r="X576" s="50">
        <v>0</v>
      </c>
      <c r="Y576" s="50"/>
      <c r="Z576" s="50"/>
      <c r="AA576" s="50"/>
      <c r="AB576" s="50"/>
      <c r="AC576" s="50"/>
      <c r="AD576" s="50"/>
      <c r="AE576" s="50"/>
      <c r="AF576" s="50"/>
      <c r="AG576" s="50"/>
      <c r="AH576" s="50"/>
      <c r="AI576" s="93">
        <f t="shared" si="307"/>
        <v>0</v>
      </c>
      <c r="AJ576" s="50">
        <v>0</v>
      </c>
      <c r="AK576" s="50">
        <v>0</v>
      </c>
      <c r="AL576" s="50"/>
      <c r="AM576" s="50"/>
      <c r="AN576" s="50"/>
      <c r="AO576" s="50"/>
      <c r="AP576" s="50"/>
      <c r="AQ576" s="50"/>
      <c r="AR576" s="50"/>
      <c r="AS576" s="50"/>
      <c r="AT576" s="50"/>
      <c r="AU576" s="50"/>
      <c r="AV576" s="93">
        <f t="shared" si="308"/>
        <v>0</v>
      </c>
      <c r="AW576" s="50">
        <f t="shared" si="309"/>
        <v>0</v>
      </c>
      <c r="AX576" s="50">
        <f t="shared" si="310"/>
        <v>0</v>
      </c>
      <c r="AY576" s="50">
        <f t="shared" si="311"/>
        <v>0</v>
      </c>
      <c r="AZ576" s="50">
        <f t="shared" si="312"/>
        <v>0</v>
      </c>
      <c r="BA576" s="50">
        <f t="shared" si="313"/>
        <v>0</v>
      </c>
      <c r="BB576" s="50">
        <f t="shared" si="314"/>
        <v>0</v>
      </c>
      <c r="BC576" s="50">
        <f t="shared" si="315"/>
        <v>0</v>
      </c>
      <c r="BD576" s="50">
        <f t="shared" si="316"/>
        <v>0</v>
      </c>
      <c r="BE576" s="50">
        <f t="shared" si="317"/>
        <v>0</v>
      </c>
      <c r="BF576" s="50">
        <f t="shared" si="318"/>
        <v>0</v>
      </c>
      <c r="BG576" s="50">
        <f t="shared" si="319"/>
        <v>0</v>
      </c>
      <c r="BH576" s="50">
        <f t="shared" si="320"/>
        <v>0</v>
      </c>
      <c r="BI576" s="51"/>
      <c r="BJ576" s="51">
        <f t="shared" si="321"/>
        <v>0</v>
      </c>
      <c r="BK576" s="57">
        <f t="shared" si="322"/>
        <v>0</v>
      </c>
    </row>
    <row r="577" spans="1:63" x14ac:dyDescent="0.3">
      <c r="A577" s="99" t="s">
        <v>5</v>
      </c>
      <c r="B577" s="99" t="s">
        <v>271</v>
      </c>
      <c r="C577" s="100">
        <v>0</v>
      </c>
      <c r="D577" s="99" t="s">
        <v>743</v>
      </c>
      <c r="E577" s="99" t="s">
        <v>520</v>
      </c>
      <c r="F577" s="99" t="s">
        <v>743</v>
      </c>
      <c r="G577" s="100" t="s">
        <v>745</v>
      </c>
      <c r="H577" s="100">
        <v>25708</v>
      </c>
      <c r="I577" s="99" t="s">
        <v>952</v>
      </c>
      <c r="J577" s="42">
        <v>0</v>
      </c>
      <c r="K577" s="42">
        <v>0</v>
      </c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93">
        <f t="shared" ref="V577:V640" si="323">SUM(J577:U577)</f>
        <v>0</v>
      </c>
      <c r="W577" s="50">
        <v>0</v>
      </c>
      <c r="X577" s="50">
        <v>0</v>
      </c>
      <c r="Y577" s="50"/>
      <c r="Z577" s="50"/>
      <c r="AA577" s="50"/>
      <c r="AB577" s="50"/>
      <c r="AC577" s="50"/>
      <c r="AD577" s="50"/>
      <c r="AE577" s="50"/>
      <c r="AF577" s="50"/>
      <c r="AG577" s="50"/>
      <c r="AH577" s="50"/>
      <c r="AI577" s="93">
        <f t="shared" ref="AI577:AI640" si="324">SUM(W577:AH577)</f>
        <v>0</v>
      </c>
      <c r="AJ577" s="50">
        <v>0</v>
      </c>
      <c r="AK577" s="50">
        <v>0</v>
      </c>
      <c r="AL577" s="50"/>
      <c r="AM577" s="50"/>
      <c r="AN577" s="50"/>
      <c r="AO577" s="50"/>
      <c r="AP577" s="50"/>
      <c r="AQ577" s="50"/>
      <c r="AR577" s="50"/>
      <c r="AS577" s="50"/>
      <c r="AT577" s="50"/>
      <c r="AU577" s="50"/>
      <c r="AV577" s="93">
        <f t="shared" ref="AV577:AV640" si="325">SUM(AJ577:AU577)</f>
        <v>0</v>
      </c>
      <c r="AW577" s="50">
        <f t="shared" ref="AW577:AW640" si="326">+J577+W577+AJ577</f>
        <v>0</v>
      </c>
      <c r="AX577" s="50">
        <f t="shared" ref="AX577:AX640" si="327">+K577+X577+AK577</f>
        <v>0</v>
      </c>
      <c r="AY577" s="50">
        <f t="shared" ref="AY577:AY640" si="328">+L577+Y577+AL577</f>
        <v>0</v>
      </c>
      <c r="AZ577" s="50">
        <f t="shared" ref="AZ577:AZ640" si="329">+M577+Z577+AM577</f>
        <v>0</v>
      </c>
      <c r="BA577" s="50">
        <f t="shared" ref="BA577:BA640" si="330">+N577+AA577+AN577</f>
        <v>0</v>
      </c>
      <c r="BB577" s="50">
        <f t="shared" ref="BB577:BB640" si="331">+O577+AB577+AO577</f>
        <v>0</v>
      </c>
      <c r="BC577" s="50">
        <f t="shared" ref="BC577:BC640" si="332">+P577+AC577+AP577</f>
        <v>0</v>
      </c>
      <c r="BD577" s="50">
        <f t="shared" ref="BD577:BD640" si="333">+Q577+AD577+AQ577</f>
        <v>0</v>
      </c>
      <c r="BE577" s="50">
        <f t="shared" ref="BE577:BE640" si="334">+R577+AE577+AR577</f>
        <v>0</v>
      </c>
      <c r="BF577" s="50">
        <f t="shared" ref="BF577:BF640" si="335">+S577+AF577+AS577</f>
        <v>0</v>
      </c>
      <c r="BG577" s="50">
        <f t="shared" ref="BG577:BG640" si="336">+T577+AG577+AT577</f>
        <v>0</v>
      </c>
      <c r="BH577" s="50">
        <f t="shared" ref="BH577:BH640" si="337">+U577+AH577+AU577</f>
        <v>0</v>
      </c>
      <c r="BI577" s="51"/>
      <c r="BJ577" s="51">
        <f t="shared" ref="BJ577:BJ640" si="338">V577+AI577+AV577</f>
        <v>0</v>
      </c>
      <c r="BK577" s="57">
        <f t="shared" ref="BK577:BK640" si="339">IFERROR(BJ577/BI577,0)</f>
        <v>0</v>
      </c>
    </row>
    <row r="578" spans="1:63" x14ac:dyDescent="0.3">
      <c r="A578" s="99" t="s">
        <v>5</v>
      </c>
      <c r="B578" s="99" t="s">
        <v>106</v>
      </c>
      <c r="C578" s="100">
        <v>0</v>
      </c>
      <c r="D578" s="99" t="s">
        <v>743</v>
      </c>
      <c r="E578" s="99" t="s">
        <v>520</v>
      </c>
      <c r="F578" s="99" t="s">
        <v>518</v>
      </c>
      <c r="G578" s="100" t="s">
        <v>522</v>
      </c>
      <c r="H578" s="100">
        <v>25711</v>
      </c>
      <c r="I578" s="99" t="s">
        <v>953</v>
      </c>
      <c r="J578" s="42">
        <v>0</v>
      </c>
      <c r="K578" s="42">
        <v>0</v>
      </c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93">
        <f t="shared" si="323"/>
        <v>0</v>
      </c>
      <c r="W578" s="50">
        <v>0</v>
      </c>
      <c r="X578" s="50">
        <v>0</v>
      </c>
      <c r="Y578" s="50"/>
      <c r="Z578" s="50"/>
      <c r="AA578" s="50"/>
      <c r="AB578" s="50"/>
      <c r="AC578" s="50"/>
      <c r="AD578" s="50"/>
      <c r="AE578" s="50"/>
      <c r="AF578" s="50"/>
      <c r="AG578" s="50"/>
      <c r="AH578" s="50"/>
      <c r="AI578" s="93">
        <f t="shared" si="324"/>
        <v>0</v>
      </c>
      <c r="AJ578" s="50">
        <v>0</v>
      </c>
      <c r="AK578" s="50">
        <v>0</v>
      </c>
      <c r="AL578" s="50"/>
      <c r="AM578" s="50"/>
      <c r="AN578" s="50"/>
      <c r="AO578" s="50"/>
      <c r="AP578" s="50"/>
      <c r="AQ578" s="50"/>
      <c r="AR578" s="50"/>
      <c r="AS578" s="50"/>
      <c r="AT578" s="50"/>
      <c r="AU578" s="50"/>
      <c r="AV578" s="93">
        <f t="shared" si="325"/>
        <v>0</v>
      </c>
      <c r="AW578" s="50">
        <f t="shared" si="326"/>
        <v>0</v>
      </c>
      <c r="AX578" s="50">
        <f t="shared" si="327"/>
        <v>0</v>
      </c>
      <c r="AY578" s="50">
        <f t="shared" si="328"/>
        <v>0</v>
      </c>
      <c r="AZ578" s="50">
        <f t="shared" si="329"/>
        <v>0</v>
      </c>
      <c r="BA578" s="50">
        <f t="shared" si="330"/>
        <v>0</v>
      </c>
      <c r="BB578" s="50">
        <f t="shared" si="331"/>
        <v>0</v>
      </c>
      <c r="BC578" s="50">
        <f t="shared" si="332"/>
        <v>0</v>
      </c>
      <c r="BD578" s="50">
        <f t="shared" si="333"/>
        <v>0</v>
      </c>
      <c r="BE578" s="50">
        <f t="shared" si="334"/>
        <v>0</v>
      </c>
      <c r="BF578" s="50">
        <f t="shared" si="335"/>
        <v>0</v>
      </c>
      <c r="BG578" s="50">
        <f t="shared" si="336"/>
        <v>0</v>
      </c>
      <c r="BH578" s="50">
        <f t="shared" si="337"/>
        <v>0</v>
      </c>
      <c r="BI578" s="51"/>
      <c r="BJ578" s="51">
        <f t="shared" si="338"/>
        <v>0</v>
      </c>
      <c r="BK578" s="57">
        <f t="shared" si="339"/>
        <v>0</v>
      </c>
    </row>
    <row r="579" spans="1:63" x14ac:dyDescent="0.3">
      <c r="A579" s="99" t="s">
        <v>5</v>
      </c>
      <c r="B579" s="99" t="s">
        <v>106</v>
      </c>
      <c r="C579" s="100">
        <v>0</v>
      </c>
      <c r="D579" s="99" t="s">
        <v>743</v>
      </c>
      <c r="E579" s="99" t="s">
        <v>520</v>
      </c>
      <c r="F579" s="99" t="s">
        <v>518</v>
      </c>
      <c r="G579" s="100" t="s">
        <v>543</v>
      </c>
      <c r="H579" s="100">
        <v>25748</v>
      </c>
      <c r="I579" s="99" t="s">
        <v>954</v>
      </c>
      <c r="J579" s="42">
        <v>0</v>
      </c>
      <c r="K579" s="42">
        <v>0</v>
      </c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93">
        <f t="shared" si="323"/>
        <v>0</v>
      </c>
      <c r="W579" s="50">
        <v>0</v>
      </c>
      <c r="X579" s="50">
        <v>0</v>
      </c>
      <c r="Y579" s="50"/>
      <c r="Z579" s="50"/>
      <c r="AA579" s="50"/>
      <c r="AB579" s="50"/>
      <c r="AC579" s="50"/>
      <c r="AD579" s="50"/>
      <c r="AE579" s="50"/>
      <c r="AF579" s="50"/>
      <c r="AG579" s="50"/>
      <c r="AH579" s="50"/>
      <c r="AI579" s="93">
        <f t="shared" si="324"/>
        <v>0</v>
      </c>
      <c r="AJ579" s="50">
        <v>0</v>
      </c>
      <c r="AK579" s="50">
        <v>0</v>
      </c>
      <c r="AL579" s="50"/>
      <c r="AM579" s="50"/>
      <c r="AN579" s="50"/>
      <c r="AO579" s="50"/>
      <c r="AP579" s="50"/>
      <c r="AQ579" s="50"/>
      <c r="AR579" s="50"/>
      <c r="AS579" s="50"/>
      <c r="AT579" s="50"/>
      <c r="AU579" s="50"/>
      <c r="AV579" s="93">
        <f t="shared" si="325"/>
        <v>0</v>
      </c>
      <c r="AW579" s="50">
        <f t="shared" si="326"/>
        <v>0</v>
      </c>
      <c r="AX579" s="50">
        <f t="shared" si="327"/>
        <v>0</v>
      </c>
      <c r="AY579" s="50">
        <f t="shared" si="328"/>
        <v>0</v>
      </c>
      <c r="AZ579" s="50">
        <f t="shared" si="329"/>
        <v>0</v>
      </c>
      <c r="BA579" s="50">
        <f t="shared" si="330"/>
        <v>0</v>
      </c>
      <c r="BB579" s="50">
        <f t="shared" si="331"/>
        <v>0</v>
      </c>
      <c r="BC579" s="50">
        <f t="shared" si="332"/>
        <v>0</v>
      </c>
      <c r="BD579" s="50">
        <f t="shared" si="333"/>
        <v>0</v>
      </c>
      <c r="BE579" s="50">
        <f t="shared" si="334"/>
        <v>0</v>
      </c>
      <c r="BF579" s="50">
        <f t="shared" si="335"/>
        <v>0</v>
      </c>
      <c r="BG579" s="50">
        <f t="shared" si="336"/>
        <v>0</v>
      </c>
      <c r="BH579" s="50">
        <f t="shared" si="337"/>
        <v>0</v>
      </c>
      <c r="BI579" s="51"/>
      <c r="BJ579" s="51">
        <f t="shared" si="338"/>
        <v>0</v>
      </c>
      <c r="BK579" s="57">
        <f t="shared" si="339"/>
        <v>0</v>
      </c>
    </row>
    <row r="580" spans="1:63" x14ac:dyDescent="0.3">
      <c r="A580" s="99" t="s">
        <v>5</v>
      </c>
      <c r="B580" s="99" t="s">
        <v>106</v>
      </c>
      <c r="C580" s="100">
        <v>0</v>
      </c>
      <c r="D580" s="99" t="s">
        <v>743</v>
      </c>
      <c r="E580" s="99" t="s">
        <v>520</v>
      </c>
      <c r="F580" s="99" t="s">
        <v>518</v>
      </c>
      <c r="G580" s="100" t="s">
        <v>522</v>
      </c>
      <c r="H580" s="100">
        <v>25786</v>
      </c>
      <c r="I580" s="99" t="s">
        <v>955</v>
      </c>
      <c r="J580" s="42">
        <v>0</v>
      </c>
      <c r="K580" s="42">
        <v>0</v>
      </c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93">
        <f t="shared" si="323"/>
        <v>0</v>
      </c>
      <c r="W580" s="50">
        <v>0</v>
      </c>
      <c r="X580" s="50">
        <v>0</v>
      </c>
      <c r="Y580" s="50"/>
      <c r="Z580" s="50"/>
      <c r="AA580" s="50"/>
      <c r="AB580" s="50"/>
      <c r="AC580" s="50"/>
      <c r="AD580" s="50"/>
      <c r="AE580" s="50"/>
      <c r="AF580" s="50"/>
      <c r="AG580" s="50"/>
      <c r="AH580" s="50"/>
      <c r="AI580" s="93">
        <f t="shared" si="324"/>
        <v>0</v>
      </c>
      <c r="AJ580" s="50">
        <v>0</v>
      </c>
      <c r="AK580" s="50">
        <v>0</v>
      </c>
      <c r="AL580" s="50"/>
      <c r="AM580" s="50"/>
      <c r="AN580" s="50"/>
      <c r="AO580" s="50"/>
      <c r="AP580" s="50"/>
      <c r="AQ580" s="50"/>
      <c r="AR580" s="50"/>
      <c r="AS580" s="50"/>
      <c r="AT580" s="50"/>
      <c r="AU580" s="50"/>
      <c r="AV580" s="93">
        <f t="shared" si="325"/>
        <v>0</v>
      </c>
      <c r="AW580" s="50">
        <f t="shared" si="326"/>
        <v>0</v>
      </c>
      <c r="AX580" s="50">
        <f t="shared" si="327"/>
        <v>0</v>
      </c>
      <c r="AY580" s="50">
        <f t="shared" si="328"/>
        <v>0</v>
      </c>
      <c r="AZ580" s="50">
        <f t="shared" si="329"/>
        <v>0</v>
      </c>
      <c r="BA580" s="50">
        <f t="shared" si="330"/>
        <v>0</v>
      </c>
      <c r="BB580" s="50">
        <f t="shared" si="331"/>
        <v>0</v>
      </c>
      <c r="BC580" s="50">
        <f t="shared" si="332"/>
        <v>0</v>
      </c>
      <c r="BD580" s="50">
        <f t="shared" si="333"/>
        <v>0</v>
      </c>
      <c r="BE580" s="50">
        <f t="shared" si="334"/>
        <v>0</v>
      </c>
      <c r="BF580" s="50">
        <f t="shared" si="335"/>
        <v>0</v>
      </c>
      <c r="BG580" s="50">
        <f t="shared" si="336"/>
        <v>0</v>
      </c>
      <c r="BH580" s="50">
        <f t="shared" si="337"/>
        <v>0</v>
      </c>
      <c r="BI580" s="51"/>
      <c r="BJ580" s="51">
        <f t="shared" si="338"/>
        <v>0</v>
      </c>
      <c r="BK580" s="57">
        <f t="shared" si="339"/>
        <v>0</v>
      </c>
    </row>
    <row r="581" spans="1:63" x14ac:dyDescent="0.3">
      <c r="A581" s="99" t="s">
        <v>5</v>
      </c>
      <c r="B581" s="99" t="s">
        <v>106</v>
      </c>
      <c r="C581" s="100">
        <v>0</v>
      </c>
      <c r="D581" s="99" t="s">
        <v>743</v>
      </c>
      <c r="E581" s="99" t="s">
        <v>743</v>
      </c>
      <c r="F581" s="99" t="s">
        <v>743</v>
      </c>
      <c r="G581" s="100" t="s">
        <v>526</v>
      </c>
      <c r="H581" s="100">
        <v>25807</v>
      </c>
      <c r="I581" s="99" t="s">
        <v>956</v>
      </c>
      <c r="J581" s="42">
        <v>0</v>
      </c>
      <c r="K581" s="42">
        <v>0</v>
      </c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93">
        <f t="shared" si="323"/>
        <v>0</v>
      </c>
      <c r="W581" s="50">
        <v>0</v>
      </c>
      <c r="X581" s="50">
        <v>0</v>
      </c>
      <c r="Y581" s="50"/>
      <c r="Z581" s="50"/>
      <c r="AA581" s="50"/>
      <c r="AB581" s="50"/>
      <c r="AC581" s="50"/>
      <c r="AD581" s="50"/>
      <c r="AE581" s="50"/>
      <c r="AF581" s="50"/>
      <c r="AG581" s="50"/>
      <c r="AH581" s="50"/>
      <c r="AI581" s="93">
        <f t="shared" si="324"/>
        <v>0</v>
      </c>
      <c r="AJ581" s="50">
        <v>0</v>
      </c>
      <c r="AK581" s="50">
        <v>0</v>
      </c>
      <c r="AL581" s="50"/>
      <c r="AM581" s="50"/>
      <c r="AN581" s="50"/>
      <c r="AO581" s="50"/>
      <c r="AP581" s="50"/>
      <c r="AQ581" s="50"/>
      <c r="AR581" s="50"/>
      <c r="AS581" s="50"/>
      <c r="AT581" s="50"/>
      <c r="AU581" s="50"/>
      <c r="AV581" s="93">
        <f t="shared" si="325"/>
        <v>0</v>
      </c>
      <c r="AW581" s="50">
        <f t="shared" si="326"/>
        <v>0</v>
      </c>
      <c r="AX581" s="50">
        <f t="shared" si="327"/>
        <v>0</v>
      </c>
      <c r="AY581" s="50">
        <f t="shared" si="328"/>
        <v>0</v>
      </c>
      <c r="AZ581" s="50">
        <f t="shared" si="329"/>
        <v>0</v>
      </c>
      <c r="BA581" s="50">
        <f t="shared" si="330"/>
        <v>0</v>
      </c>
      <c r="BB581" s="50">
        <f t="shared" si="331"/>
        <v>0</v>
      </c>
      <c r="BC581" s="50">
        <f t="shared" si="332"/>
        <v>0</v>
      </c>
      <c r="BD581" s="50">
        <f t="shared" si="333"/>
        <v>0</v>
      </c>
      <c r="BE581" s="50">
        <f t="shared" si="334"/>
        <v>0</v>
      </c>
      <c r="BF581" s="50">
        <f t="shared" si="335"/>
        <v>0</v>
      </c>
      <c r="BG581" s="50">
        <f t="shared" si="336"/>
        <v>0</v>
      </c>
      <c r="BH581" s="50">
        <f t="shared" si="337"/>
        <v>0</v>
      </c>
      <c r="BI581" s="51"/>
      <c r="BJ581" s="51">
        <f t="shared" si="338"/>
        <v>0</v>
      </c>
      <c r="BK581" s="57">
        <f t="shared" si="339"/>
        <v>0</v>
      </c>
    </row>
    <row r="582" spans="1:63" x14ac:dyDescent="0.3">
      <c r="A582" s="99" t="s">
        <v>5</v>
      </c>
      <c r="B582" s="99" t="s">
        <v>106</v>
      </c>
      <c r="C582" s="100">
        <v>0</v>
      </c>
      <c r="D582" s="99" t="s">
        <v>743</v>
      </c>
      <c r="E582" s="99" t="s">
        <v>520</v>
      </c>
      <c r="F582" s="99" t="s">
        <v>518</v>
      </c>
      <c r="G582" s="100" t="s">
        <v>543</v>
      </c>
      <c r="H582" s="100">
        <v>25814</v>
      </c>
      <c r="I582" s="99" t="s">
        <v>957</v>
      </c>
      <c r="J582" s="42">
        <v>0</v>
      </c>
      <c r="K582" s="42">
        <v>0</v>
      </c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93">
        <f t="shared" si="323"/>
        <v>0</v>
      </c>
      <c r="W582" s="50">
        <v>0</v>
      </c>
      <c r="X582" s="50">
        <v>0</v>
      </c>
      <c r="Y582" s="50"/>
      <c r="Z582" s="50"/>
      <c r="AA582" s="50"/>
      <c r="AB582" s="50"/>
      <c r="AC582" s="50"/>
      <c r="AD582" s="50"/>
      <c r="AE582" s="50"/>
      <c r="AF582" s="50"/>
      <c r="AG582" s="50"/>
      <c r="AH582" s="50"/>
      <c r="AI582" s="93">
        <f t="shared" si="324"/>
        <v>0</v>
      </c>
      <c r="AJ582" s="50">
        <v>0</v>
      </c>
      <c r="AK582" s="50">
        <v>0</v>
      </c>
      <c r="AL582" s="50"/>
      <c r="AM582" s="50"/>
      <c r="AN582" s="50"/>
      <c r="AO582" s="50"/>
      <c r="AP582" s="50"/>
      <c r="AQ582" s="50"/>
      <c r="AR582" s="50"/>
      <c r="AS582" s="50"/>
      <c r="AT582" s="50"/>
      <c r="AU582" s="50"/>
      <c r="AV582" s="93">
        <f t="shared" si="325"/>
        <v>0</v>
      </c>
      <c r="AW582" s="50">
        <f t="shared" si="326"/>
        <v>0</v>
      </c>
      <c r="AX582" s="50">
        <f t="shared" si="327"/>
        <v>0</v>
      </c>
      <c r="AY582" s="50">
        <f t="shared" si="328"/>
        <v>0</v>
      </c>
      <c r="AZ582" s="50">
        <f t="shared" si="329"/>
        <v>0</v>
      </c>
      <c r="BA582" s="50">
        <f t="shared" si="330"/>
        <v>0</v>
      </c>
      <c r="BB582" s="50">
        <f t="shared" si="331"/>
        <v>0</v>
      </c>
      <c r="BC582" s="50">
        <f t="shared" si="332"/>
        <v>0</v>
      </c>
      <c r="BD582" s="50">
        <f t="shared" si="333"/>
        <v>0</v>
      </c>
      <c r="BE582" s="50">
        <f t="shared" si="334"/>
        <v>0</v>
      </c>
      <c r="BF582" s="50">
        <f t="shared" si="335"/>
        <v>0</v>
      </c>
      <c r="BG582" s="50">
        <f t="shared" si="336"/>
        <v>0</v>
      </c>
      <c r="BH582" s="50">
        <f t="shared" si="337"/>
        <v>0</v>
      </c>
      <c r="BI582" s="51"/>
      <c r="BJ582" s="51">
        <f t="shared" si="338"/>
        <v>0</v>
      </c>
      <c r="BK582" s="57">
        <f t="shared" si="339"/>
        <v>0</v>
      </c>
    </row>
    <row r="583" spans="1:63" x14ac:dyDescent="0.3">
      <c r="A583" s="99" t="s">
        <v>463</v>
      </c>
      <c r="B583" s="99" t="s">
        <v>385</v>
      </c>
      <c r="C583" s="100">
        <v>0</v>
      </c>
      <c r="D583" s="99" t="s">
        <v>743</v>
      </c>
      <c r="E583" s="99" t="s">
        <v>520</v>
      </c>
      <c r="F583" s="99" t="s">
        <v>518</v>
      </c>
      <c r="G583" s="100" t="s">
        <v>745</v>
      </c>
      <c r="H583" s="100">
        <v>25857</v>
      </c>
      <c r="I583" s="99" t="s">
        <v>958</v>
      </c>
      <c r="J583" s="42">
        <v>0</v>
      </c>
      <c r="K583" s="42">
        <v>0</v>
      </c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93">
        <f t="shared" si="323"/>
        <v>0</v>
      </c>
      <c r="W583" s="50">
        <v>0</v>
      </c>
      <c r="X583" s="50">
        <v>0</v>
      </c>
      <c r="Y583" s="50"/>
      <c r="Z583" s="50"/>
      <c r="AA583" s="50"/>
      <c r="AB583" s="50"/>
      <c r="AC583" s="50"/>
      <c r="AD583" s="50"/>
      <c r="AE583" s="50"/>
      <c r="AF583" s="50"/>
      <c r="AG583" s="50"/>
      <c r="AH583" s="50"/>
      <c r="AI583" s="93">
        <f t="shared" si="324"/>
        <v>0</v>
      </c>
      <c r="AJ583" s="50">
        <v>0</v>
      </c>
      <c r="AK583" s="50">
        <v>0</v>
      </c>
      <c r="AL583" s="50"/>
      <c r="AM583" s="50"/>
      <c r="AN583" s="50"/>
      <c r="AO583" s="50"/>
      <c r="AP583" s="50"/>
      <c r="AQ583" s="50"/>
      <c r="AR583" s="50"/>
      <c r="AS583" s="50"/>
      <c r="AT583" s="50"/>
      <c r="AU583" s="50"/>
      <c r="AV583" s="93">
        <f t="shared" si="325"/>
        <v>0</v>
      </c>
      <c r="AW583" s="50">
        <f t="shared" si="326"/>
        <v>0</v>
      </c>
      <c r="AX583" s="50">
        <f t="shared" si="327"/>
        <v>0</v>
      </c>
      <c r="AY583" s="50">
        <f t="shared" si="328"/>
        <v>0</v>
      </c>
      <c r="AZ583" s="50">
        <f t="shared" si="329"/>
        <v>0</v>
      </c>
      <c r="BA583" s="50">
        <f t="shared" si="330"/>
        <v>0</v>
      </c>
      <c r="BB583" s="50">
        <f t="shared" si="331"/>
        <v>0</v>
      </c>
      <c r="BC583" s="50">
        <f t="shared" si="332"/>
        <v>0</v>
      </c>
      <c r="BD583" s="50">
        <f t="shared" si="333"/>
        <v>0</v>
      </c>
      <c r="BE583" s="50">
        <f t="shared" si="334"/>
        <v>0</v>
      </c>
      <c r="BF583" s="50">
        <f t="shared" si="335"/>
        <v>0</v>
      </c>
      <c r="BG583" s="50">
        <f t="shared" si="336"/>
        <v>0</v>
      </c>
      <c r="BH583" s="50">
        <f t="shared" si="337"/>
        <v>0</v>
      </c>
      <c r="BI583" s="51"/>
      <c r="BJ583" s="51">
        <f t="shared" si="338"/>
        <v>0</v>
      </c>
      <c r="BK583" s="57">
        <f t="shared" si="339"/>
        <v>0</v>
      </c>
    </row>
    <row r="584" spans="1:63" x14ac:dyDescent="0.3">
      <c r="A584" s="99" t="s">
        <v>5</v>
      </c>
      <c r="B584" s="99" t="s">
        <v>240</v>
      </c>
      <c r="C584" s="100">
        <v>0</v>
      </c>
      <c r="D584" s="99" t="s">
        <v>743</v>
      </c>
      <c r="E584" s="99" t="s">
        <v>520</v>
      </c>
      <c r="F584" s="99" t="s">
        <v>518</v>
      </c>
      <c r="G584" s="100" t="s">
        <v>526</v>
      </c>
      <c r="H584" s="100">
        <v>25883</v>
      </c>
      <c r="I584" s="99" t="s">
        <v>959</v>
      </c>
      <c r="J584" s="42">
        <v>0</v>
      </c>
      <c r="K584" s="42">
        <v>0</v>
      </c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93">
        <f t="shared" si="323"/>
        <v>0</v>
      </c>
      <c r="W584" s="50">
        <v>0</v>
      </c>
      <c r="X584" s="50">
        <v>0</v>
      </c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93">
        <f t="shared" si="324"/>
        <v>0</v>
      </c>
      <c r="AJ584" s="50">
        <v>0</v>
      </c>
      <c r="AK584" s="50">
        <v>0</v>
      </c>
      <c r="AL584" s="50"/>
      <c r="AM584" s="50"/>
      <c r="AN584" s="50"/>
      <c r="AO584" s="50"/>
      <c r="AP584" s="50"/>
      <c r="AQ584" s="50"/>
      <c r="AR584" s="50"/>
      <c r="AS584" s="50"/>
      <c r="AT584" s="50"/>
      <c r="AU584" s="50"/>
      <c r="AV584" s="93">
        <f t="shared" si="325"/>
        <v>0</v>
      </c>
      <c r="AW584" s="50">
        <f t="shared" si="326"/>
        <v>0</v>
      </c>
      <c r="AX584" s="50">
        <f t="shared" si="327"/>
        <v>0</v>
      </c>
      <c r="AY584" s="50">
        <f t="shared" si="328"/>
        <v>0</v>
      </c>
      <c r="AZ584" s="50">
        <f t="shared" si="329"/>
        <v>0</v>
      </c>
      <c r="BA584" s="50">
        <f t="shared" si="330"/>
        <v>0</v>
      </c>
      <c r="BB584" s="50">
        <f t="shared" si="331"/>
        <v>0</v>
      </c>
      <c r="BC584" s="50">
        <f t="shared" si="332"/>
        <v>0</v>
      </c>
      <c r="BD584" s="50">
        <f t="shared" si="333"/>
        <v>0</v>
      </c>
      <c r="BE584" s="50">
        <f t="shared" si="334"/>
        <v>0</v>
      </c>
      <c r="BF584" s="50">
        <f t="shared" si="335"/>
        <v>0</v>
      </c>
      <c r="BG584" s="50">
        <f t="shared" si="336"/>
        <v>0</v>
      </c>
      <c r="BH584" s="50">
        <f t="shared" si="337"/>
        <v>0</v>
      </c>
      <c r="BI584" s="51"/>
      <c r="BJ584" s="51">
        <f t="shared" si="338"/>
        <v>0</v>
      </c>
      <c r="BK584" s="57">
        <f t="shared" si="339"/>
        <v>0</v>
      </c>
    </row>
    <row r="585" spans="1:63" x14ac:dyDescent="0.3">
      <c r="A585" s="99" t="s">
        <v>463</v>
      </c>
      <c r="B585" s="99" t="s">
        <v>385</v>
      </c>
      <c r="C585" s="100">
        <v>0</v>
      </c>
      <c r="D585" s="99" t="s">
        <v>743</v>
      </c>
      <c r="E585" s="99" t="s">
        <v>520</v>
      </c>
      <c r="F585" s="99" t="s">
        <v>518</v>
      </c>
      <c r="G585" s="100" t="s">
        <v>526</v>
      </c>
      <c r="H585" s="100">
        <v>25889</v>
      </c>
      <c r="I585" s="99" t="s">
        <v>960</v>
      </c>
      <c r="J585" s="42">
        <v>0</v>
      </c>
      <c r="K585" s="42">
        <v>0</v>
      </c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93">
        <f t="shared" si="323"/>
        <v>0</v>
      </c>
      <c r="W585" s="50">
        <v>0</v>
      </c>
      <c r="X585" s="50">
        <v>0</v>
      </c>
      <c r="Y585" s="50"/>
      <c r="Z585" s="50"/>
      <c r="AA585" s="50"/>
      <c r="AB585" s="50"/>
      <c r="AC585" s="50"/>
      <c r="AD585" s="50"/>
      <c r="AE585" s="50"/>
      <c r="AF585" s="50"/>
      <c r="AG585" s="50"/>
      <c r="AH585" s="50"/>
      <c r="AI585" s="93">
        <f t="shared" si="324"/>
        <v>0</v>
      </c>
      <c r="AJ585" s="50">
        <v>0</v>
      </c>
      <c r="AK585" s="50">
        <v>0</v>
      </c>
      <c r="AL585" s="50"/>
      <c r="AM585" s="50"/>
      <c r="AN585" s="50"/>
      <c r="AO585" s="50"/>
      <c r="AP585" s="50"/>
      <c r="AQ585" s="50"/>
      <c r="AR585" s="50"/>
      <c r="AS585" s="50"/>
      <c r="AT585" s="50"/>
      <c r="AU585" s="50"/>
      <c r="AV585" s="93">
        <f t="shared" si="325"/>
        <v>0</v>
      </c>
      <c r="AW585" s="50">
        <f t="shared" si="326"/>
        <v>0</v>
      </c>
      <c r="AX585" s="50">
        <f t="shared" si="327"/>
        <v>0</v>
      </c>
      <c r="AY585" s="50">
        <f t="shared" si="328"/>
        <v>0</v>
      </c>
      <c r="AZ585" s="50">
        <f t="shared" si="329"/>
        <v>0</v>
      </c>
      <c r="BA585" s="50">
        <f t="shared" si="330"/>
        <v>0</v>
      </c>
      <c r="BB585" s="50">
        <f t="shared" si="331"/>
        <v>0</v>
      </c>
      <c r="BC585" s="50">
        <f t="shared" si="332"/>
        <v>0</v>
      </c>
      <c r="BD585" s="50">
        <f t="shared" si="333"/>
        <v>0</v>
      </c>
      <c r="BE585" s="50">
        <f t="shared" si="334"/>
        <v>0</v>
      </c>
      <c r="BF585" s="50">
        <f t="shared" si="335"/>
        <v>0</v>
      </c>
      <c r="BG585" s="50">
        <f t="shared" si="336"/>
        <v>0</v>
      </c>
      <c r="BH585" s="50">
        <f t="shared" si="337"/>
        <v>0</v>
      </c>
      <c r="BI585" s="51"/>
      <c r="BJ585" s="51">
        <f t="shared" si="338"/>
        <v>0</v>
      </c>
      <c r="BK585" s="57">
        <f t="shared" si="339"/>
        <v>0</v>
      </c>
    </row>
    <row r="586" spans="1:63" x14ac:dyDescent="0.3">
      <c r="A586" s="99" t="s">
        <v>5</v>
      </c>
      <c r="B586" s="99" t="s">
        <v>106</v>
      </c>
      <c r="C586" s="100">
        <v>0</v>
      </c>
      <c r="D586" s="99" t="s">
        <v>743</v>
      </c>
      <c r="E586" s="99" t="s">
        <v>520</v>
      </c>
      <c r="F586" s="99" t="s">
        <v>518</v>
      </c>
      <c r="G586" s="100" t="s">
        <v>526</v>
      </c>
      <c r="H586" s="100">
        <v>26023</v>
      </c>
      <c r="I586" s="99" t="s">
        <v>961</v>
      </c>
      <c r="J586" s="42">
        <v>0</v>
      </c>
      <c r="K586" s="42">
        <v>0</v>
      </c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93">
        <f t="shared" si="323"/>
        <v>0</v>
      </c>
      <c r="W586" s="50">
        <v>0</v>
      </c>
      <c r="X586" s="50">
        <v>0</v>
      </c>
      <c r="Y586" s="50"/>
      <c r="Z586" s="50"/>
      <c r="AA586" s="50"/>
      <c r="AB586" s="50"/>
      <c r="AC586" s="50"/>
      <c r="AD586" s="50"/>
      <c r="AE586" s="50"/>
      <c r="AF586" s="50"/>
      <c r="AG586" s="50"/>
      <c r="AH586" s="50"/>
      <c r="AI586" s="93">
        <f t="shared" si="324"/>
        <v>0</v>
      </c>
      <c r="AJ586" s="50">
        <v>0</v>
      </c>
      <c r="AK586" s="50">
        <v>0</v>
      </c>
      <c r="AL586" s="50"/>
      <c r="AM586" s="50"/>
      <c r="AN586" s="50"/>
      <c r="AO586" s="50"/>
      <c r="AP586" s="50"/>
      <c r="AQ586" s="50"/>
      <c r="AR586" s="50"/>
      <c r="AS586" s="50"/>
      <c r="AT586" s="50"/>
      <c r="AU586" s="50"/>
      <c r="AV586" s="93">
        <f t="shared" si="325"/>
        <v>0</v>
      </c>
      <c r="AW586" s="50">
        <f t="shared" si="326"/>
        <v>0</v>
      </c>
      <c r="AX586" s="50">
        <f t="shared" si="327"/>
        <v>0</v>
      </c>
      <c r="AY586" s="50">
        <f t="shared" si="328"/>
        <v>0</v>
      </c>
      <c r="AZ586" s="50">
        <f t="shared" si="329"/>
        <v>0</v>
      </c>
      <c r="BA586" s="50">
        <f t="shared" si="330"/>
        <v>0</v>
      </c>
      <c r="BB586" s="50">
        <f t="shared" si="331"/>
        <v>0</v>
      </c>
      <c r="BC586" s="50">
        <f t="shared" si="332"/>
        <v>0</v>
      </c>
      <c r="BD586" s="50">
        <f t="shared" si="333"/>
        <v>0</v>
      </c>
      <c r="BE586" s="50">
        <f t="shared" si="334"/>
        <v>0</v>
      </c>
      <c r="BF586" s="50">
        <f t="shared" si="335"/>
        <v>0</v>
      </c>
      <c r="BG586" s="50">
        <f t="shared" si="336"/>
        <v>0</v>
      </c>
      <c r="BH586" s="50">
        <f t="shared" si="337"/>
        <v>0</v>
      </c>
      <c r="BI586" s="51"/>
      <c r="BJ586" s="51">
        <f t="shared" si="338"/>
        <v>0</v>
      </c>
      <c r="BK586" s="57">
        <f t="shared" si="339"/>
        <v>0</v>
      </c>
    </row>
    <row r="587" spans="1:63" x14ac:dyDescent="0.3">
      <c r="A587" s="99" t="s">
        <v>5</v>
      </c>
      <c r="B587" s="99" t="s">
        <v>240</v>
      </c>
      <c r="C587" s="100">
        <v>0</v>
      </c>
      <c r="D587" s="99" t="s">
        <v>743</v>
      </c>
      <c r="E587" s="99" t="s">
        <v>520</v>
      </c>
      <c r="F587" s="99" t="s">
        <v>518</v>
      </c>
      <c r="G587" s="100" t="s">
        <v>543</v>
      </c>
      <c r="H587" s="100">
        <v>26024</v>
      </c>
      <c r="I587" s="99" t="s">
        <v>962</v>
      </c>
      <c r="J587" s="42">
        <v>0</v>
      </c>
      <c r="K587" s="42">
        <v>0</v>
      </c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93">
        <f t="shared" si="323"/>
        <v>0</v>
      </c>
      <c r="W587" s="50">
        <v>0</v>
      </c>
      <c r="X587" s="50">
        <v>0</v>
      </c>
      <c r="Y587" s="50"/>
      <c r="Z587" s="50"/>
      <c r="AA587" s="50"/>
      <c r="AB587" s="50"/>
      <c r="AC587" s="50"/>
      <c r="AD587" s="50"/>
      <c r="AE587" s="50"/>
      <c r="AF587" s="50"/>
      <c r="AG587" s="50"/>
      <c r="AH587" s="50"/>
      <c r="AI587" s="93">
        <f t="shared" si="324"/>
        <v>0</v>
      </c>
      <c r="AJ587" s="50">
        <v>0</v>
      </c>
      <c r="AK587" s="50">
        <v>0</v>
      </c>
      <c r="AL587" s="50"/>
      <c r="AM587" s="50"/>
      <c r="AN587" s="50"/>
      <c r="AO587" s="50"/>
      <c r="AP587" s="50"/>
      <c r="AQ587" s="50"/>
      <c r="AR587" s="50"/>
      <c r="AS587" s="50"/>
      <c r="AT587" s="50"/>
      <c r="AU587" s="50"/>
      <c r="AV587" s="93">
        <f t="shared" si="325"/>
        <v>0</v>
      </c>
      <c r="AW587" s="50">
        <f t="shared" si="326"/>
        <v>0</v>
      </c>
      <c r="AX587" s="50">
        <f t="shared" si="327"/>
        <v>0</v>
      </c>
      <c r="AY587" s="50">
        <f t="shared" si="328"/>
        <v>0</v>
      </c>
      <c r="AZ587" s="50">
        <f t="shared" si="329"/>
        <v>0</v>
      </c>
      <c r="BA587" s="50">
        <f t="shared" si="330"/>
        <v>0</v>
      </c>
      <c r="BB587" s="50">
        <f t="shared" si="331"/>
        <v>0</v>
      </c>
      <c r="BC587" s="50">
        <f t="shared" si="332"/>
        <v>0</v>
      </c>
      <c r="BD587" s="50">
        <f t="shared" si="333"/>
        <v>0</v>
      </c>
      <c r="BE587" s="50">
        <f t="shared" si="334"/>
        <v>0</v>
      </c>
      <c r="BF587" s="50">
        <f t="shared" si="335"/>
        <v>0</v>
      </c>
      <c r="BG587" s="50">
        <f t="shared" si="336"/>
        <v>0</v>
      </c>
      <c r="BH587" s="50">
        <f t="shared" si="337"/>
        <v>0</v>
      </c>
      <c r="BI587" s="51"/>
      <c r="BJ587" s="51">
        <f t="shared" si="338"/>
        <v>0</v>
      </c>
      <c r="BK587" s="57">
        <f t="shared" si="339"/>
        <v>0</v>
      </c>
    </row>
    <row r="588" spans="1:63" x14ac:dyDescent="0.3">
      <c r="A588" s="99" t="s">
        <v>5</v>
      </c>
      <c r="B588" s="99" t="s">
        <v>106</v>
      </c>
      <c r="C588" s="100">
        <v>0</v>
      </c>
      <c r="D588" s="99" t="s">
        <v>743</v>
      </c>
      <c r="E588" s="99" t="s">
        <v>520</v>
      </c>
      <c r="F588" s="99" t="s">
        <v>518</v>
      </c>
      <c r="G588" s="100" t="s">
        <v>543</v>
      </c>
      <c r="H588" s="100">
        <v>26042</v>
      </c>
      <c r="I588" s="99" t="s">
        <v>963</v>
      </c>
      <c r="J588" s="42">
        <v>0</v>
      </c>
      <c r="K588" s="42">
        <v>0</v>
      </c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93">
        <f t="shared" si="323"/>
        <v>0</v>
      </c>
      <c r="W588" s="50">
        <v>0</v>
      </c>
      <c r="X588" s="50">
        <v>0</v>
      </c>
      <c r="Y588" s="50"/>
      <c r="Z588" s="50"/>
      <c r="AA588" s="50"/>
      <c r="AB588" s="50"/>
      <c r="AC588" s="50"/>
      <c r="AD588" s="50"/>
      <c r="AE588" s="50"/>
      <c r="AF588" s="50"/>
      <c r="AG588" s="50"/>
      <c r="AH588" s="50"/>
      <c r="AI588" s="93">
        <f t="shared" si="324"/>
        <v>0</v>
      </c>
      <c r="AJ588" s="50">
        <v>0</v>
      </c>
      <c r="AK588" s="50">
        <v>0</v>
      </c>
      <c r="AL588" s="50"/>
      <c r="AM588" s="50"/>
      <c r="AN588" s="50"/>
      <c r="AO588" s="50"/>
      <c r="AP588" s="50"/>
      <c r="AQ588" s="50"/>
      <c r="AR588" s="50"/>
      <c r="AS588" s="50"/>
      <c r="AT588" s="50"/>
      <c r="AU588" s="50"/>
      <c r="AV588" s="93">
        <f t="shared" si="325"/>
        <v>0</v>
      </c>
      <c r="AW588" s="50">
        <f t="shared" si="326"/>
        <v>0</v>
      </c>
      <c r="AX588" s="50">
        <f t="shared" si="327"/>
        <v>0</v>
      </c>
      <c r="AY588" s="50">
        <f t="shared" si="328"/>
        <v>0</v>
      </c>
      <c r="AZ588" s="50">
        <f t="shared" si="329"/>
        <v>0</v>
      </c>
      <c r="BA588" s="50">
        <f t="shared" si="330"/>
        <v>0</v>
      </c>
      <c r="BB588" s="50">
        <f t="shared" si="331"/>
        <v>0</v>
      </c>
      <c r="BC588" s="50">
        <f t="shared" si="332"/>
        <v>0</v>
      </c>
      <c r="BD588" s="50">
        <f t="shared" si="333"/>
        <v>0</v>
      </c>
      <c r="BE588" s="50">
        <f t="shared" si="334"/>
        <v>0</v>
      </c>
      <c r="BF588" s="50">
        <f t="shared" si="335"/>
        <v>0</v>
      </c>
      <c r="BG588" s="50">
        <f t="shared" si="336"/>
        <v>0</v>
      </c>
      <c r="BH588" s="50">
        <f t="shared" si="337"/>
        <v>0</v>
      </c>
      <c r="BI588" s="51"/>
      <c r="BJ588" s="51">
        <f t="shared" si="338"/>
        <v>0</v>
      </c>
      <c r="BK588" s="57">
        <f t="shared" si="339"/>
        <v>0</v>
      </c>
    </row>
    <row r="589" spans="1:63" x14ac:dyDescent="0.3">
      <c r="A589" s="99" t="s">
        <v>5</v>
      </c>
      <c r="B589" s="99" t="s">
        <v>106</v>
      </c>
      <c r="C589" s="100">
        <v>0</v>
      </c>
      <c r="D589" s="99" t="s">
        <v>743</v>
      </c>
      <c r="E589" s="99" t="s">
        <v>520</v>
      </c>
      <c r="F589" s="99" t="s">
        <v>518</v>
      </c>
      <c r="G589" s="100" t="s">
        <v>543</v>
      </c>
      <c r="H589" s="100">
        <v>26043</v>
      </c>
      <c r="I589" s="99" t="s">
        <v>964</v>
      </c>
      <c r="J589" s="42">
        <v>0</v>
      </c>
      <c r="K589" s="42">
        <v>0</v>
      </c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93">
        <f t="shared" si="323"/>
        <v>0</v>
      </c>
      <c r="W589" s="50">
        <v>0</v>
      </c>
      <c r="X589" s="50">
        <v>0</v>
      </c>
      <c r="Y589" s="50"/>
      <c r="Z589" s="50"/>
      <c r="AA589" s="50"/>
      <c r="AB589" s="50"/>
      <c r="AC589" s="50"/>
      <c r="AD589" s="50"/>
      <c r="AE589" s="50"/>
      <c r="AF589" s="50"/>
      <c r="AG589" s="50"/>
      <c r="AH589" s="50"/>
      <c r="AI589" s="93">
        <f t="shared" si="324"/>
        <v>0</v>
      </c>
      <c r="AJ589" s="50">
        <v>0</v>
      </c>
      <c r="AK589" s="50">
        <v>0</v>
      </c>
      <c r="AL589" s="50"/>
      <c r="AM589" s="50"/>
      <c r="AN589" s="50"/>
      <c r="AO589" s="50"/>
      <c r="AP589" s="50"/>
      <c r="AQ589" s="50"/>
      <c r="AR589" s="50"/>
      <c r="AS589" s="50"/>
      <c r="AT589" s="50"/>
      <c r="AU589" s="50"/>
      <c r="AV589" s="93">
        <f t="shared" si="325"/>
        <v>0</v>
      </c>
      <c r="AW589" s="50">
        <f t="shared" si="326"/>
        <v>0</v>
      </c>
      <c r="AX589" s="50">
        <f t="shared" si="327"/>
        <v>0</v>
      </c>
      <c r="AY589" s="50">
        <f t="shared" si="328"/>
        <v>0</v>
      </c>
      <c r="AZ589" s="50">
        <f t="shared" si="329"/>
        <v>0</v>
      </c>
      <c r="BA589" s="50">
        <f t="shared" si="330"/>
        <v>0</v>
      </c>
      <c r="BB589" s="50">
        <f t="shared" si="331"/>
        <v>0</v>
      </c>
      <c r="BC589" s="50">
        <f t="shared" si="332"/>
        <v>0</v>
      </c>
      <c r="BD589" s="50">
        <f t="shared" si="333"/>
        <v>0</v>
      </c>
      <c r="BE589" s="50">
        <f t="shared" si="334"/>
        <v>0</v>
      </c>
      <c r="BF589" s="50">
        <f t="shared" si="335"/>
        <v>0</v>
      </c>
      <c r="BG589" s="50">
        <f t="shared" si="336"/>
        <v>0</v>
      </c>
      <c r="BH589" s="50">
        <f t="shared" si="337"/>
        <v>0</v>
      </c>
      <c r="BI589" s="51"/>
      <c r="BJ589" s="51">
        <f t="shared" si="338"/>
        <v>0</v>
      </c>
      <c r="BK589" s="57">
        <f t="shared" si="339"/>
        <v>0</v>
      </c>
    </row>
    <row r="590" spans="1:63" x14ac:dyDescent="0.3">
      <c r="A590" s="99" t="s">
        <v>5</v>
      </c>
      <c r="B590" s="99" t="s">
        <v>49</v>
      </c>
      <c r="C590" s="100">
        <v>870</v>
      </c>
      <c r="D590" s="99" t="s">
        <v>536</v>
      </c>
      <c r="E590" s="99" t="s">
        <v>512</v>
      </c>
      <c r="F590" s="99" t="s">
        <v>49</v>
      </c>
      <c r="G590" s="100" t="s">
        <v>526</v>
      </c>
      <c r="H590" s="100">
        <v>26050</v>
      </c>
      <c r="I590" s="99" t="s">
        <v>516</v>
      </c>
      <c r="J590" s="42">
        <v>0</v>
      </c>
      <c r="K590" s="42">
        <v>0</v>
      </c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93">
        <f t="shared" si="323"/>
        <v>0</v>
      </c>
      <c r="W590" s="50">
        <v>0</v>
      </c>
      <c r="X590" s="50">
        <v>0</v>
      </c>
      <c r="Y590" s="50"/>
      <c r="Z590" s="50"/>
      <c r="AA590" s="50"/>
      <c r="AB590" s="50"/>
      <c r="AC590" s="50"/>
      <c r="AD590" s="50"/>
      <c r="AE590" s="50"/>
      <c r="AF590" s="50"/>
      <c r="AG590" s="50"/>
      <c r="AH590" s="50"/>
      <c r="AI590" s="93">
        <f t="shared" si="324"/>
        <v>0</v>
      </c>
      <c r="AJ590" s="50">
        <v>0</v>
      </c>
      <c r="AK590" s="50">
        <v>0</v>
      </c>
      <c r="AL590" s="50"/>
      <c r="AM590" s="50"/>
      <c r="AN590" s="50"/>
      <c r="AO590" s="50"/>
      <c r="AP590" s="50"/>
      <c r="AQ590" s="50"/>
      <c r="AR590" s="50"/>
      <c r="AS590" s="50"/>
      <c r="AT590" s="50"/>
      <c r="AU590" s="50"/>
      <c r="AV590" s="93">
        <f t="shared" si="325"/>
        <v>0</v>
      </c>
      <c r="AW590" s="50">
        <f t="shared" si="326"/>
        <v>0</v>
      </c>
      <c r="AX590" s="50">
        <f t="shared" si="327"/>
        <v>0</v>
      </c>
      <c r="AY590" s="50">
        <f t="shared" si="328"/>
        <v>0</v>
      </c>
      <c r="AZ590" s="50">
        <f t="shared" si="329"/>
        <v>0</v>
      </c>
      <c r="BA590" s="50">
        <f t="shared" si="330"/>
        <v>0</v>
      </c>
      <c r="BB590" s="50">
        <f t="shared" si="331"/>
        <v>0</v>
      </c>
      <c r="BC590" s="50">
        <f t="shared" si="332"/>
        <v>0</v>
      </c>
      <c r="BD590" s="50">
        <f t="shared" si="333"/>
        <v>0</v>
      </c>
      <c r="BE590" s="50">
        <f t="shared" si="334"/>
        <v>0</v>
      </c>
      <c r="BF590" s="50">
        <f t="shared" si="335"/>
        <v>0</v>
      </c>
      <c r="BG590" s="50">
        <f t="shared" si="336"/>
        <v>0</v>
      </c>
      <c r="BH590" s="50">
        <f t="shared" si="337"/>
        <v>0</v>
      </c>
      <c r="BI590" s="51"/>
      <c r="BJ590" s="51">
        <f t="shared" si="338"/>
        <v>0</v>
      </c>
      <c r="BK590" s="57">
        <f t="shared" si="339"/>
        <v>0</v>
      </c>
    </row>
    <row r="591" spans="1:63" x14ac:dyDescent="0.3">
      <c r="A591" s="99" t="s">
        <v>5</v>
      </c>
      <c r="B591" s="99" t="s">
        <v>271</v>
      </c>
      <c r="C591" s="100">
        <v>870</v>
      </c>
      <c r="D591" s="99" t="s">
        <v>536</v>
      </c>
      <c r="E591" s="99" t="s">
        <v>512</v>
      </c>
      <c r="F591" s="99" t="s">
        <v>458</v>
      </c>
      <c r="G591" s="100" t="s">
        <v>526</v>
      </c>
      <c r="H591" s="100">
        <v>26052</v>
      </c>
      <c r="I591" s="99" t="s">
        <v>965</v>
      </c>
      <c r="J591" s="42">
        <v>0</v>
      </c>
      <c r="K591" s="42">
        <v>0</v>
      </c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93">
        <f t="shared" si="323"/>
        <v>0</v>
      </c>
      <c r="W591" s="50">
        <v>0</v>
      </c>
      <c r="X591" s="50">
        <v>0</v>
      </c>
      <c r="Y591" s="50"/>
      <c r="Z591" s="50"/>
      <c r="AA591" s="50"/>
      <c r="AB591" s="50"/>
      <c r="AC591" s="50"/>
      <c r="AD591" s="50"/>
      <c r="AE591" s="50"/>
      <c r="AF591" s="50"/>
      <c r="AG591" s="50"/>
      <c r="AH591" s="50"/>
      <c r="AI591" s="93">
        <f t="shared" si="324"/>
        <v>0</v>
      </c>
      <c r="AJ591" s="50">
        <v>0</v>
      </c>
      <c r="AK591" s="50">
        <v>0</v>
      </c>
      <c r="AL591" s="50"/>
      <c r="AM591" s="50"/>
      <c r="AN591" s="50"/>
      <c r="AO591" s="50"/>
      <c r="AP591" s="50"/>
      <c r="AQ591" s="50"/>
      <c r="AR591" s="50"/>
      <c r="AS591" s="50"/>
      <c r="AT591" s="50"/>
      <c r="AU591" s="50"/>
      <c r="AV591" s="93">
        <f t="shared" si="325"/>
        <v>0</v>
      </c>
      <c r="AW591" s="50">
        <f t="shared" si="326"/>
        <v>0</v>
      </c>
      <c r="AX591" s="50">
        <f t="shared" si="327"/>
        <v>0</v>
      </c>
      <c r="AY591" s="50">
        <f t="shared" si="328"/>
        <v>0</v>
      </c>
      <c r="AZ591" s="50">
        <f t="shared" si="329"/>
        <v>0</v>
      </c>
      <c r="BA591" s="50">
        <f t="shared" si="330"/>
        <v>0</v>
      </c>
      <c r="BB591" s="50">
        <f t="shared" si="331"/>
        <v>0</v>
      </c>
      <c r="BC591" s="50">
        <f t="shared" si="332"/>
        <v>0</v>
      </c>
      <c r="BD591" s="50">
        <f t="shared" si="333"/>
        <v>0</v>
      </c>
      <c r="BE591" s="50">
        <f t="shared" si="334"/>
        <v>0</v>
      </c>
      <c r="BF591" s="50">
        <f t="shared" si="335"/>
        <v>0</v>
      </c>
      <c r="BG591" s="50">
        <f t="shared" si="336"/>
        <v>0</v>
      </c>
      <c r="BH591" s="50">
        <f t="shared" si="337"/>
        <v>0</v>
      </c>
      <c r="BI591" s="51"/>
      <c r="BJ591" s="51">
        <f t="shared" si="338"/>
        <v>0</v>
      </c>
      <c r="BK591" s="57">
        <f t="shared" si="339"/>
        <v>0</v>
      </c>
    </row>
    <row r="592" spans="1:63" x14ac:dyDescent="0.3">
      <c r="A592" s="99" t="s">
        <v>5</v>
      </c>
      <c r="B592" s="99" t="s">
        <v>240</v>
      </c>
      <c r="C592" s="100">
        <v>0</v>
      </c>
      <c r="D592" s="99" t="s">
        <v>743</v>
      </c>
      <c r="E592" s="99" t="s">
        <v>520</v>
      </c>
      <c r="F592" s="99" t="s">
        <v>518</v>
      </c>
      <c r="G592" s="100" t="s">
        <v>745</v>
      </c>
      <c r="H592" s="100">
        <v>26054</v>
      </c>
      <c r="I592" s="99" t="s">
        <v>966</v>
      </c>
      <c r="J592" s="42">
        <v>0</v>
      </c>
      <c r="K592" s="42">
        <v>0</v>
      </c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93">
        <f t="shared" si="323"/>
        <v>0</v>
      </c>
      <c r="W592" s="50">
        <v>0</v>
      </c>
      <c r="X592" s="50">
        <v>0</v>
      </c>
      <c r="Y592" s="50"/>
      <c r="Z592" s="50"/>
      <c r="AA592" s="50"/>
      <c r="AB592" s="50"/>
      <c r="AC592" s="50"/>
      <c r="AD592" s="50"/>
      <c r="AE592" s="50"/>
      <c r="AF592" s="50"/>
      <c r="AG592" s="50"/>
      <c r="AH592" s="50"/>
      <c r="AI592" s="93">
        <f t="shared" si="324"/>
        <v>0</v>
      </c>
      <c r="AJ592" s="50">
        <v>0</v>
      </c>
      <c r="AK592" s="50">
        <v>0</v>
      </c>
      <c r="AL592" s="50"/>
      <c r="AM592" s="50"/>
      <c r="AN592" s="50"/>
      <c r="AO592" s="50"/>
      <c r="AP592" s="50"/>
      <c r="AQ592" s="50"/>
      <c r="AR592" s="50"/>
      <c r="AS592" s="50"/>
      <c r="AT592" s="50"/>
      <c r="AU592" s="50"/>
      <c r="AV592" s="93">
        <f t="shared" si="325"/>
        <v>0</v>
      </c>
      <c r="AW592" s="50">
        <f t="shared" si="326"/>
        <v>0</v>
      </c>
      <c r="AX592" s="50">
        <f t="shared" si="327"/>
        <v>0</v>
      </c>
      <c r="AY592" s="50">
        <f t="shared" si="328"/>
        <v>0</v>
      </c>
      <c r="AZ592" s="50">
        <f t="shared" si="329"/>
        <v>0</v>
      </c>
      <c r="BA592" s="50">
        <f t="shared" si="330"/>
        <v>0</v>
      </c>
      <c r="BB592" s="50">
        <f t="shared" si="331"/>
        <v>0</v>
      </c>
      <c r="BC592" s="50">
        <f t="shared" si="332"/>
        <v>0</v>
      </c>
      <c r="BD592" s="50">
        <f t="shared" si="333"/>
        <v>0</v>
      </c>
      <c r="BE592" s="50">
        <f t="shared" si="334"/>
        <v>0</v>
      </c>
      <c r="BF592" s="50">
        <f t="shared" si="335"/>
        <v>0</v>
      </c>
      <c r="BG592" s="50">
        <f t="shared" si="336"/>
        <v>0</v>
      </c>
      <c r="BH592" s="50">
        <f t="shared" si="337"/>
        <v>0</v>
      </c>
      <c r="BI592" s="51"/>
      <c r="BJ592" s="51">
        <f t="shared" si="338"/>
        <v>0</v>
      </c>
      <c r="BK592" s="57">
        <f t="shared" si="339"/>
        <v>0</v>
      </c>
    </row>
    <row r="593" spans="1:63" x14ac:dyDescent="0.3">
      <c r="A593" s="99" t="s">
        <v>70</v>
      </c>
      <c r="B593" s="99" t="s">
        <v>71</v>
      </c>
      <c r="C593" s="100">
        <v>1672</v>
      </c>
      <c r="D593" s="99" t="s">
        <v>609</v>
      </c>
      <c r="E593" s="99" t="s">
        <v>70</v>
      </c>
      <c r="F593" s="99" t="s">
        <v>71</v>
      </c>
      <c r="G593" s="100" t="s">
        <v>526</v>
      </c>
      <c r="H593" s="100">
        <v>26060</v>
      </c>
      <c r="I593" s="99" t="s">
        <v>967</v>
      </c>
      <c r="J593" s="42">
        <v>10</v>
      </c>
      <c r="K593" s="42">
        <v>13</v>
      </c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93">
        <f t="shared" si="323"/>
        <v>23</v>
      </c>
      <c r="W593" s="50">
        <v>0</v>
      </c>
      <c r="X593" s="50">
        <v>0</v>
      </c>
      <c r="Y593" s="50"/>
      <c r="Z593" s="50"/>
      <c r="AA593" s="50"/>
      <c r="AB593" s="50"/>
      <c r="AC593" s="50"/>
      <c r="AD593" s="50"/>
      <c r="AE593" s="50"/>
      <c r="AF593" s="50"/>
      <c r="AG593" s="50"/>
      <c r="AH593" s="50"/>
      <c r="AI593" s="93">
        <f t="shared" si="324"/>
        <v>0</v>
      </c>
      <c r="AJ593" s="50">
        <v>0</v>
      </c>
      <c r="AK593" s="50">
        <v>0</v>
      </c>
      <c r="AL593" s="50"/>
      <c r="AM593" s="50"/>
      <c r="AN593" s="50"/>
      <c r="AO593" s="50"/>
      <c r="AP593" s="50"/>
      <c r="AQ593" s="50"/>
      <c r="AR593" s="50"/>
      <c r="AS593" s="50"/>
      <c r="AT593" s="50"/>
      <c r="AU593" s="50"/>
      <c r="AV593" s="93">
        <f t="shared" si="325"/>
        <v>0</v>
      </c>
      <c r="AW593" s="50">
        <f t="shared" si="326"/>
        <v>10</v>
      </c>
      <c r="AX593" s="50">
        <f t="shared" si="327"/>
        <v>13</v>
      </c>
      <c r="AY593" s="50">
        <f t="shared" si="328"/>
        <v>0</v>
      </c>
      <c r="AZ593" s="50">
        <f t="shared" si="329"/>
        <v>0</v>
      </c>
      <c r="BA593" s="50">
        <f t="shared" si="330"/>
        <v>0</v>
      </c>
      <c r="BB593" s="50">
        <f t="shared" si="331"/>
        <v>0</v>
      </c>
      <c r="BC593" s="50">
        <f t="shared" si="332"/>
        <v>0</v>
      </c>
      <c r="BD593" s="50">
        <f t="shared" si="333"/>
        <v>0</v>
      </c>
      <c r="BE593" s="50">
        <f t="shared" si="334"/>
        <v>0</v>
      </c>
      <c r="BF593" s="50">
        <f t="shared" si="335"/>
        <v>0</v>
      </c>
      <c r="BG593" s="50">
        <f t="shared" si="336"/>
        <v>0</v>
      </c>
      <c r="BH593" s="50">
        <f t="shared" si="337"/>
        <v>0</v>
      </c>
      <c r="BI593" s="51"/>
      <c r="BJ593" s="51">
        <f t="shared" si="338"/>
        <v>23</v>
      </c>
      <c r="BK593" s="57">
        <f t="shared" si="339"/>
        <v>0</v>
      </c>
    </row>
    <row r="594" spans="1:63" x14ac:dyDescent="0.3">
      <c r="A594" s="99" t="s">
        <v>463</v>
      </c>
      <c r="B594" s="99" t="s">
        <v>385</v>
      </c>
      <c r="C594" s="100">
        <v>0</v>
      </c>
      <c r="D594" s="99" t="s">
        <v>743</v>
      </c>
      <c r="E594" s="99" t="s">
        <v>520</v>
      </c>
      <c r="F594" s="99" t="s">
        <v>518</v>
      </c>
      <c r="G594" s="100" t="s">
        <v>543</v>
      </c>
      <c r="H594" s="100">
        <v>26101</v>
      </c>
      <c r="I594" s="99" t="s">
        <v>968</v>
      </c>
      <c r="J594" s="42">
        <v>0</v>
      </c>
      <c r="K594" s="42">
        <v>0</v>
      </c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93">
        <f t="shared" si="323"/>
        <v>0</v>
      </c>
      <c r="W594" s="50">
        <v>0</v>
      </c>
      <c r="X594" s="50">
        <v>0</v>
      </c>
      <c r="Y594" s="50"/>
      <c r="Z594" s="50"/>
      <c r="AA594" s="50"/>
      <c r="AB594" s="50"/>
      <c r="AC594" s="50"/>
      <c r="AD594" s="50"/>
      <c r="AE594" s="50"/>
      <c r="AF594" s="50"/>
      <c r="AG594" s="50"/>
      <c r="AH594" s="50"/>
      <c r="AI594" s="93">
        <f t="shared" si="324"/>
        <v>0</v>
      </c>
      <c r="AJ594" s="50">
        <v>0</v>
      </c>
      <c r="AK594" s="50">
        <v>0</v>
      </c>
      <c r="AL594" s="50"/>
      <c r="AM594" s="50"/>
      <c r="AN594" s="50"/>
      <c r="AO594" s="50"/>
      <c r="AP594" s="50"/>
      <c r="AQ594" s="50"/>
      <c r="AR594" s="50"/>
      <c r="AS594" s="50"/>
      <c r="AT594" s="50"/>
      <c r="AU594" s="50"/>
      <c r="AV594" s="93">
        <f t="shared" si="325"/>
        <v>0</v>
      </c>
      <c r="AW594" s="50">
        <f t="shared" si="326"/>
        <v>0</v>
      </c>
      <c r="AX594" s="50">
        <f t="shared" si="327"/>
        <v>0</v>
      </c>
      <c r="AY594" s="50">
        <f t="shared" si="328"/>
        <v>0</v>
      </c>
      <c r="AZ594" s="50">
        <f t="shared" si="329"/>
        <v>0</v>
      </c>
      <c r="BA594" s="50">
        <f t="shared" si="330"/>
        <v>0</v>
      </c>
      <c r="BB594" s="50">
        <f t="shared" si="331"/>
        <v>0</v>
      </c>
      <c r="BC594" s="50">
        <f t="shared" si="332"/>
        <v>0</v>
      </c>
      <c r="BD594" s="50">
        <f t="shared" si="333"/>
        <v>0</v>
      </c>
      <c r="BE594" s="50">
        <f t="shared" si="334"/>
        <v>0</v>
      </c>
      <c r="BF594" s="50">
        <f t="shared" si="335"/>
        <v>0</v>
      </c>
      <c r="BG594" s="50">
        <f t="shared" si="336"/>
        <v>0</v>
      </c>
      <c r="BH594" s="50">
        <f t="shared" si="337"/>
        <v>0</v>
      </c>
      <c r="BI594" s="51"/>
      <c r="BJ594" s="51">
        <f t="shared" si="338"/>
        <v>0</v>
      </c>
      <c r="BK594" s="57">
        <f t="shared" si="339"/>
        <v>0</v>
      </c>
    </row>
    <row r="595" spans="1:63" x14ac:dyDescent="0.3">
      <c r="A595" s="99" t="s">
        <v>193</v>
      </c>
      <c r="B595" s="99" t="s">
        <v>338</v>
      </c>
      <c r="C595" s="100">
        <v>1714</v>
      </c>
      <c r="D595" s="99" t="s">
        <v>577</v>
      </c>
      <c r="E595" s="99" t="s">
        <v>193</v>
      </c>
      <c r="F595" s="99" t="s">
        <v>342</v>
      </c>
      <c r="G595" s="100" t="s">
        <v>522</v>
      </c>
      <c r="H595" s="100">
        <v>26116</v>
      </c>
      <c r="I595" s="99" t="s">
        <v>969</v>
      </c>
      <c r="J595" s="42">
        <v>1</v>
      </c>
      <c r="K595" s="42">
        <v>0</v>
      </c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93">
        <f t="shared" si="323"/>
        <v>1</v>
      </c>
      <c r="W595" s="50">
        <v>1</v>
      </c>
      <c r="X595" s="50">
        <v>0</v>
      </c>
      <c r="Y595" s="50"/>
      <c r="Z595" s="50"/>
      <c r="AA595" s="50"/>
      <c r="AB595" s="50"/>
      <c r="AC595" s="50"/>
      <c r="AD595" s="50"/>
      <c r="AE595" s="50"/>
      <c r="AF595" s="50"/>
      <c r="AG595" s="50"/>
      <c r="AH595" s="50"/>
      <c r="AI595" s="93">
        <f t="shared" si="324"/>
        <v>1</v>
      </c>
      <c r="AJ595" s="50">
        <v>0</v>
      </c>
      <c r="AK595" s="50">
        <v>0</v>
      </c>
      <c r="AL595" s="50"/>
      <c r="AM595" s="50"/>
      <c r="AN595" s="50"/>
      <c r="AO595" s="50"/>
      <c r="AP595" s="50"/>
      <c r="AQ595" s="50"/>
      <c r="AR595" s="50"/>
      <c r="AS595" s="50"/>
      <c r="AT595" s="50"/>
      <c r="AU595" s="50"/>
      <c r="AV595" s="93">
        <f t="shared" si="325"/>
        <v>0</v>
      </c>
      <c r="AW595" s="50">
        <f t="shared" si="326"/>
        <v>2</v>
      </c>
      <c r="AX595" s="50">
        <f t="shared" si="327"/>
        <v>0</v>
      </c>
      <c r="AY595" s="50">
        <f t="shared" si="328"/>
        <v>0</v>
      </c>
      <c r="AZ595" s="50">
        <f t="shared" si="329"/>
        <v>0</v>
      </c>
      <c r="BA595" s="50">
        <f t="shared" si="330"/>
        <v>0</v>
      </c>
      <c r="BB595" s="50">
        <f t="shared" si="331"/>
        <v>0</v>
      </c>
      <c r="BC595" s="50">
        <f t="shared" si="332"/>
        <v>0</v>
      </c>
      <c r="BD595" s="50">
        <f t="shared" si="333"/>
        <v>0</v>
      </c>
      <c r="BE595" s="50">
        <f t="shared" si="334"/>
        <v>0</v>
      </c>
      <c r="BF595" s="50">
        <f t="shared" si="335"/>
        <v>0</v>
      </c>
      <c r="BG595" s="50">
        <f t="shared" si="336"/>
        <v>0</v>
      </c>
      <c r="BH595" s="50">
        <f t="shared" si="337"/>
        <v>0</v>
      </c>
      <c r="BI595" s="51"/>
      <c r="BJ595" s="51">
        <f t="shared" si="338"/>
        <v>2</v>
      </c>
      <c r="BK595" s="57">
        <f t="shared" si="339"/>
        <v>0</v>
      </c>
    </row>
    <row r="596" spans="1:63" x14ac:dyDescent="0.3">
      <c r="A596" s="99" t="s">
        <v>5</v>
      </c>
      <c r="B596" s="99" t="s">
        <v>106</v>
      </c>
      <c r="C596" s="100">
        <v>0</v>
      </c>
      <c r="D596" s="99" t="s">
        <v>743</v>
      </c>
      <c r="E596" s="99" t="s">
        <v>743</v>
      </c>
      <c r="F596" s="99" t="s">
        <v>743</v>
      </c>
      <c r="G596" s="100" t="s">
        <v>543</v>
      </c>
      <c r="H596" s="100">
        <v>26118</v>
      </c>
      <c r="I596" s="99" t="s">
        <v>970</v>
      </c>
      <c r="J596" s="42">
        <v>0</v>
      </c>
      <c r="K596" s="42">
        <v>0</v>
      </c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93">
        <f t="shared" si="323"/>
        <v>0</v>
      </c>
      <c r="W596" s="50">
        <v>0</v>
      </c>
      <c r="X596" s="50">
        <v>0</v>
      </c>
      <c r="Y596" s="50"/>
      <c r="Z596" s="50"/>
      <c r="AA596" s="50"/>
      <c r="AB596" s="50"/>
      <c r="AC596" s="50"/>
      <c r="AD596" s="50"/>
      <c r="AE596" s="50"/>
      <c r="AF596" s="50"/>
      <c r="AG596" s="50"/>
      <c r="AH596" s="50"/>
      <c r="AI596" s="93">
        <f t="shared" si="324"/>
        <v>0</v>
      </c>
      <c r="AJ596" s="50">
        <v>0</v>
      </c>
      <c r="AK596" s="50">
        <v>0</v>
      </c>
      <c r="AL596" s="50"/>
      <c r="AM596" s="50"/>
      <c r="AN596" s="50"/>
      <c r="AO596" s="50"/>
      <c r="AP596" s="50"/>
      <c r="AQ596" s="50"/>
      <c r="AR596" s="50"/>
      <c r="AS596" s="50"/>
      <c r="AT596" s="50"/>
      <c r="AU596" s="50"/>
      <c r="AV596" s="93">
        <f t="shared" si="325"/>
        <v>0</v>
      </c>
      <c r="AW596" s="50">
        <f t="shared" si="326"/>
        <v>0</v>
      </c>
      <c r="AX596" s="50">
        <f t="shared" si="327"/>
        <v>0</v>
      </c>
      <c r="AY596" s="50">
        <f t="shared" si="328"/>
        <v>0</v>
      </c>
      <c r="AZ596" s="50">
        <f t="shared" si="329"/>
        <v>0</v>
      </c>
      <c r="BA596" s="50">
        <f t="shared" si="330"/>
        <v>0</v>
      </c>
      <c r="BB596" s="50">
        <f t="shared" si="331"/>
        <v>0</v>
      </c>
      <c r="BC596" s="50">
        <f t="shared" si="332"/>
        <v>0</v>
      </c>
      <c r="BD596" s="50">
        <f t="shared" si="333"/>
        <v>0</v>
      </c>
      <c r="BE596" s="50">
        <f t="shared" si="334"/>
        <v>0</v>
      </c>
      <c r="BF596" s="50">
        <f t="shared" si="335"/>
        <v>0</v>
      </c>
      <c r="BG596" s="50">
        <f t="shared" si="336"/>
        <v>0</v>
      </c>
      <c r="BH596" s="50">
        <f t="shared" si="337"/>
        <v>0</v>
      </c>
      <c r="BI596" s="51"/>
      <c r="BJ596" s="51">
        <f t="shared" si="338"/>
        <v>0</v>
      </c>
      <c r="BK596" s="57">
        <f t="shared" si="339"/>
        <v>0</v>
      </c>
    </row>
    <row r="597" spans="1:63" x14ac:dyDescent="0.3">
      <c r="A597" s="99" t="s">
        <v>5</v>
      </c>
      <c r="B597" s="99" t="s">
        <v>106</v>
      </c>
      <c r="C597" s="100">
        <v>0</v>
      </c>
      <c r="D597" s="99" t="s">
        <v>743</v>
      </c>
      <c r="E597" s="99" t="s">
        <v>743</v>
      </c>
      <c r="F597" s="99" t="s">
        <v>743</v>
      </c>
      <c r="G597" s="100" t="s">
        <v>745</v>
      </c>
      <c r="H597" s="100">
        <v>26119</v>
      </c>
      <c r="I597" s="99" t="s">
        <v>971</v>
      </c>
      <c r="J597" s="42">
        <v>0</v>
      </c>
      <c r="K597" s="42">
        <v>0</v>
      </c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93">
        <f t="shared" si="323"/>
        <v>0</v>
      </c>
      <c r="W597" s="50">
        <v>0</v>
      </c>
      <c r="X597" s="50">
        <v>0</v>
      </c>
      <c r="Y597" s="50"/>
      <c r="Z597" s="50"/>
      <c r="AA597" s="50"/>
      <c r="AB597" s="50"/>
      <c r="AC597" s="50"/>
      <c r="AD597" s="50"/>
      <c r="AE597" s="50"/>
      <c r="AF597" s="50"/>
      <c r="AG597" s="50"/>
      <c r="AH597" s="50"/>
      <c r="AI597" s="93">
        <f t="shared" si="324"/>
        <v>0</v>
      </c>
      <c r="AJ597" s="50">
        <v>0</v>
      </c>
      <c r="AK597" s="50">
        <v>0</v>
      </c>
      <c r="AL597" s="50"/>
      <c r="AM597" s="50"/>
      <c r="AN597" s="50"/>
      <c r="AO597" s="50"/>
      <c r="AP597" s="50"/>
      <c r="AQ597" s="50"/>
      <c r="AR597" s="50"/>
      <c r="AS597" s="50"/>
      <c r="AT597" s="50"/>
      <c r="AU597" s="50"/>
      <c r="AV597" s="93">
        <f t="shared" si="325"/>
        <v>0</v>
      </c>
      <c r="AW597" s="50">
        <f t="shared" si="326"/>
        <v>0</v>
      </c>
      <c r="AX597" s="50">
        <f t="shared" si="327"/>
        <v>0</v>
      </c>
      <c r="AY597" s="50">
        <f t="shared" si="328"/>
        <v>0</v>
      </c>
      <c r="AZ597" s="50">
        <f t="shared" si="329"/>
        <v>0</v>
      </c>
      <c r="BA597" s="50">
        <f t="shared" si="330"/>
        <v>0</v>
      </c>
      <c r="BB597" s="50">
        <f t="shared" si="331"/>
        <v>0</v>
      </c>
      <c r="BC597" s="50">
        <f t="shared" si="332"/>
        <v>0</v>
      </c>
      <c r="BD597" s="50">
        <f t="shared" si="333"/>
        <v>0</v>
      </c>
      <c r="BE597" s="50">
        <f t="shared" si="334"/>
        <v>0</v>
      </c>
      <c r="BF597" s="50">
        <f t="shared" si="335"/>
        <v>0</v>
      </c>
      <c r="BG597" s="50">
        <f t="shared" si="336"/>
        <v>0</v>
      </c>
      <c r="BH597" s="50">
        <f t="shared" si="337"/>
        <v>0</v>
      </c>
      <c r="BI597" s="51"/>
      <c r="BJ597" s="51">
        <f t="shared" si="338"/>
        <v>0</v>
      </c>
      <c r="BK597" s="57">
        <f t="shared" si="339"/>
        <v>0</v>
      </c>
    </row>
    <row r="598" spans="1:63" x14ac:dyDescent="0.3">
      <c r="A598" s="99" t="s">
        <v>5</v>
      </c>
      <c r="B598" s="99" t="s">
        <v>240</v>
      </c>
      <c r="C598" s="100">
        <v>0</v>
      </c>
      <c r="D598" s="99" t="s">
        <v>743</v>
      </c>
      <c r="E598" s="99" t="s">
        <v>520</v>
      </c>
      <c r="F598" s="99" t="s">
        <v>518</v>
      </c>
      <c r="G598" s="100" t="s">
        <v>543</v>
      </c>
      <c r="H598" s="100">
        <v>26164</v>
      </c>
      <c r="I598" s="99" t="s">
        <v>972</v>
      </c>
      <c r="J598" s="42">
        <v>0</v>
      </c>
      <c r="K598" s="42">
        <v>0</v>
      </c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93">
        <f t="shared" si="323"/>
        <v>0</v>
      </c>
      <c r="W598" s="50">
        <v>0</v>
      </c>
      <c r="X598" s="50">
        <v>0</v>
      </c>
      <c r="Y598" s="50"/>
      <c r="Z598" s="50"/>
      <c r="AA598" s="50"/>
      <c r="AB598" s="50"/>
      <c r="AC598" s="50"/>
      <c r="AD598" s="50"/>
      <c r="AE598" s="50"/>
      <c r="AF598" s="50"/>
      <c r="AG598" s="50"/>
      <c r="AH598" s="50"/>
      <c r="AI598" s="93">
        <f t="shared" si="324"/>
        <v>0</v>
      </c>
      <c r="AJ598" s="50">
        <v>0</v>
      </c>
      <c r="AK598" s="50">
        <v>0</v>
      </c>
      <c r="AL598" s="50"/>
      <c r="AM598" s="50"/>
      <c r="AN598" s="50"/>
      <c r="AO598" s="50"/>
      <c r="AP598" s="50"/>
      <c r="AQ598" s="50"/>
      <c r="AR598" s="50"/>
      <c r="AS598" s="50"/>
      <c r="AT598" s="50"/>
      <c r="AU598" s="50"/>
      <c r="AV598" s="93">
        <f t="shared" si="325"/>
        <v>0</v>
      </c>
      <c r="AW598" s="50">
        <f t="shared" si="326"/>
        <v>0</v>
      </c>
      <c r="AX598" s="50">
        <f t="shared" si="327"/>
        <v>0</v>
      </c>
      <c r="AY598" s="50">
        <f t="shared" si="328"/>
        <v>0</v>
      </c>
      <c r="AZ598" s="50">
        <f t="shared" si="329"/>
        <v>0</v>
      </c>
      <c r="BA598" s="50">
        <f t="shared" si="330"/>
        <v>0</v>
      </c>
      <c r="BB598" s="50">
        <f t="shared" si="331"/>
        <v>0</v>
      </c>
      <c r="BC598" s="50">
        <f t="shared" si="332"/>
        <v>0</v>
      </c>
      <c r="BD598" s="50">
        <f t="shared" si="333"/>
        <v>0</v>
      </c>
      <c r="BE598" s="50">
        <f t="shared" si="334"/>
        <v>0</v>
      </c>
      <c r="BF598" s="50">
        <f t="shared" si="335"/>
        <v>0</v>
      </c>
      <c r="BG598" s="50">
        <f t="shared" si="336"/>
        <v>0</v>
      </c>
      <c r="BH598" s="50">
        <f t="shared" si="337"/>
        <v>0</v>
      </c>
      <c r="BI598" s="51"/>
      <c r="BJ598" s="51">
        <f t="shared" si="338"/>
        <v>0</v>
      </c>
      <c r="BK598" s="57">
        <f t="shared" si="339"/>
        <v>0</v>
      </c>
    </row>
    <row r="599" spans="1:63" x14ac:dyDescent="0.3">
      <c r="A599" s="99" t="s">
        <v>463</v>
      </c>
      <c r="B599" s="99" t="s">
        <v>385</v>
      </c>
      <c r="C599" s="100">
        <v>871</v>
      </c>
      <c r="D599" s="99" t="s">
        <v>630</v>
      </c>
      <c r="E599" s="99" t="s">
        <v>463</v>
      </c>
      <c r="F599" s="99" t="s">
        <v>385</v>
      </c>
      <c r="G599" s="100" t="s">
        <v>522</v>
      </c>
      <c r="H599" s="100">
        <v>26167</v>
      </c>
      <c r="I599" s="99" t="s">
        <v>973</v>
      </c>
      <c r="J599" s="42">
        <v>5</v>
      </c>
      <c r="K599" s="42">
        <v>4</v>
      </c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93">
        <f t="shared" si="323"/>
        <v>9</v>
      </c>
      <c r="W599" s="50">
        <v>0</v>
      </c>
      <c r="X599" s="50">
        <v>0</v>
      </c>
      <c r="Y599" s="50"/>
      <c r="Z599" s="50"/>
      <c r="AA599" s="50"/>
      <c r="AB599" s="50"/>
      <c r="AC599" s="50"/>
      <c r="AD599" s="50"/>
      <c r="AE599" s="50"/>
      <c r="AF599" s="50"/>
      <c r="AG599" s="50"/>
      <c r="AH599" s="50"/>
      <c r="AI599" s="93">
        <f t="shared" si="324"/>
        <v>0</v>
      </c>
      <c r="AJ599" s="50">
        <v>0</v>
      </c>
      <c r="AK599" s="50">
        <v>0</v>
      </c>
      <c r="AL599" s="50"/>
      <c r="AM599" s="50"/>
      <c r="AN599" s="50"/>
      <c r="AO599" s="50"/>
      <c r="AP599" s="50"/>
      <c r="AQ599" s="50"/>
      <c r="AR599" s="50"/>
      <c r="AS599" s="50"/>
      <c r="AT599" s="50"/>
      <c r="AU599" s="50"/>
      <c r="AV599" s="93">
        <f t="shared" si="325"/>
        <v>0</v>
      </c>
      <c r="AW599" s="50">
        <f t="shared" si="326"/>
        <v>5</v>
      </c>
      <c r="AX599" s="50">
        <f t="shared" si="327"/>
        <v>4</v>
      </c>
      <c r="AY599" s="50">
        <f t="shared" si="328"/>
        <v>0</v>
      </c>
      <c r="AZ599" s="50">
        <f t="shared" si="329"/>
        <v>0</v>
      </c>
      <c r="BA599" s="50">
        <f t="shared" si="330"/>
        <v>0</v>
      </c>
      <c r="BB599" s="50">
        <f t="shared" si="331"/>
        <v>0</v>
      </c>
      <c r="BC599" s="50">
        <f t="shared" si="332"/>
        <v>0</v>
      </c>
      <c r="BD599" s="50">
        <f t="shared" si="333"/>
        <v>0</v>
      </c>
      <c r="BE599" s="50">
        <f t="shared" si="334"/>
        <v>0</v>
      </c>
      <c r="BF599" s="50">
        <f t="shared" si="335"/>
        <v>0</v>
      </c>
      <c r="BG599" s="50">
        <f t="shared" si="336"/>
        <v>0</v>
      </c>
      <c r="BH599" s="50">
        <f t="shared" si="337"/>
        <v>0</v>
      </c>
      <c r="BI599" s="51"/>
      <c r="BJ599" s="51">
        <f t="shared" si="338"/>
        <v>9</v>
      </c>
      <c r="BK599" s="57">
        <f t="shared" si="339"/>
        <v>0</v>
      </c>
    </row>
    <row r="600" spans="1:63" x14ac:dyDescent="0.3">
      <c r="A600" s="99" t="s">
        <v>463</v>
      </c>
      <c r="B600" s="99" t="s">
        <v>385</v>
      </c>
      <c r="C600" s="100">
        <v>871</v>
      </c>
      <c r="D600" s="99" t="s">
        <v>630</v>
      </c>
      <c r="E600" s="99" t="s">
        <v>463</v>
      </c>
      <c r="F600" s="99" t="s">
        <v>385</v>
      </c>
      <c r="G600" s="100" t="s">
        <v>522</v>
      </c>
      <c r="H600" s="100">
        <v>26168</v>
      </c>
      <c r="I600" s="99" t="s">
        <v>974</v>
      </c>
      <c r="J600" s="42">
        <v>0</v>
      </c>
      <c r="K600" s="42">
        <v>2</v>
      </c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93">
        <f t="shared" si="323"/>
        <v>2</v>
      </c>
      <c r="W600" s="50">
        <v>0</v>
      </c>
      <c r="X600" s="50">
        <v>0</v>
      </c>
      <c r="Y600" s="50"/>
      <c r="Z600" s="50"/>
      <c r="AA600" s="50"/>
      <c r="AB600" s="50"/>
      <c r="AC600" s="50"/>
      <c r="AD600" s="50"/>
      <c r="AE600" s="50"/>
      <c r="AF600" s="50"/>
      <c r="AG600" s="50"/>
      <c r="AH600" s="50"/>
      <c r="AI600" s="93">
        <f t="shared" si="324"/>
        <v>0</v>
      </c>
      <c r="AJ600" s="50">
        <v>0</v>
      </c>
      <c r="AK600" s="50">
        <v>0</v>
      </c>
      <c r="AL600" s="50"/>
      <c r="AM600" s="50"/>
      <c r="AN600" s="50"/>
      <c r="AO600" s="50"/>
      <c r="AP600" s="50"/>
      <c r="AQ600" s="50"/>
      <c r="AR600" s="50"/>
      <c r="AS600" s="50"/>
      <c r="AT600" s="50"/>
      <c r="AU600" s="50"/>
      <c r="AV600" s="93">
        <f t="shared" si="325"/>
        <v>0</v>
      </c>
      <c r="AW600" s="50">
        <f t="shared" si="326"/>
        <v>0</v>
      </c>
      <c r="AX600" s="50">
        <f t="shared" si="327"/>
        <v>2</v>
      </c>
      <c r="AY600" s="50">
        <f t="shared" si="328"/>
        <v>0</v>
      </c>
      <c r="AZ600" s="50">
        <f t="shared" si="329"/>
        <v>0</v>
      </c>
      <c r="BA600" s="50">
        <f t="shared" si="330"/>
        <v>0</v>
      </c>
      <c r="BB600" s="50">
        <f t="shared" si="331"/>
        <v>0</v>
      </c>
      <c r="BC600" s="50">
        <f t="shared" si="332"/>
        <v>0</v>
      </c>
      <c r="BD600" s="50">
        <f t="shared" si="333"/>
        <v>0</v>
      </c>
      <c r="BE600" s="50">
        <f t="shared" si="334"/>
        <v>0</v>
      </c>
      <c r="BF600" s="50">
        <f t="shared" si="335"/>
        <v>0</v>
      </c>
      <c r="BG600" s="50">
        <f t="shared" si="336"/>
        <v>0</v>
      </c>
      <c r="BH600" s="50">
        <f t="shared" si="337"/>
        <v>0</v>
      </c>
      <c r="BI600" s="51"/>
      <c r="BJ600" s="51">
        <f t="shared" si="338"/>
        <v>2</v>
      </c>
      <c r="BK600" s="57">
        <f t="shared" si="339"/>
        <v>0</v>
      </c>
    </row>
    <row r="601" spans="1:63" x14ac:dyDescent="0.3">
      <c r="A601" s="99" t="s">
        <v>5</v>
      </c>
      <c r="B601" s="99" t="s">
        <v>240</v>
      </c>
      <c r="C601" s="100">
        <v>0</v>
      </c>
      <c r="D601" s="99" t="s">
        <v>743</v>
      </c>
      <c r="E601" s="99" t="s">
        <v>520</v>
      </c>
      <c r="F601" s="99" t="s">
        <v>518</v>
      </c>
      <c r="G601" s="100" t="s">
        <v>526</v>
      </c>
      <c r="H601" s="100">
        <v>26281</v>
      </c>
      <c r="I601" s="99" t="s">
        <v>975</v>
      </c>
      <c r="J601" s="42">
        <v>0</v>
      </c>
      <c r="K601" s="42">
        <v>0</v>
      </c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93">
        <f t="shared" si="323"/>
        <v>0</v>
      </c>
      <c r="W601" s="50">
        <v>0</v>
      </c>
      <c r="X601" s="50">
        <v>0</v>
      </c>
      <c r="Y601" s="50"/>
      <c r="Z601" s="50"/>
      <c r="AA601" s="50"/>
      <c r="AB601" s="50"/>
      <c r="AC601" s="50"/>
      <c r="AD601" s="50"/>
      <c r="AE601" s="50"/>
      <c r="AF601" s="50"/>
      <c r="AG601" s="50"/>
      <c r="AH601" s="50"/>
      <c r="AI601" s="93">
        <f t="shared" si="324"/>
        <v>0</v>
      </c>
      <c r="AJ601" s="50">
        <v>0</v>
      </c>
      <c r="AK601" s="50">
        <v>0</v>
      </c>
      <c r="AL601" s="50"/>
      <c r="AM601" s="50"/>
      <c r="AN601" s="50"/>
      <c r="AO601" s="50"/>
      <c r="AP601" s="50"/>
      <c r="AQ601" s="50"/>
      <c r="AR601" s="50"/>
      <c r="AS601" s="50"/>
      <c r="AT601" s="50"/>
      <c r="AU601" s="50"/>
      <c r="AV601" s="93">
        <f t="shared" si="325"/>
        <v>0</v>
      </c>
      <c r="AW601" s="50">
        <f t="shared" si="326"/>
        <v>0</v>
      </c>
      <c r="AX601" s="50">
        <f t="shared" si="327"/>
        <v>0</v>
      </c>
      <c r="AY601" s="50">
        <f t="shared" si="328"/>
        <v>0</v>
      </c>
      <c r="AZ601" s="50">
        <f t="shared" si="329"/>
        <v>0</v>
      </c>
      <c r="BA601" s="50">
        <f t="shared" si="330"/>
        <v>0</v>
      </c>
      <c r="BB601" s="50">
        <f t="shared" si="331"/>
        <v>0</v>
      </c>
      <c r="BC601" s="50">
        <f t="shared" si="332"/>
        <v>0</v>
      </c>
      <c r="BD601" s="50">
        <f t="shared" si="333"/>
        <v>0</v>
      </c>
      <c r="BE601" s="50">
        <f t="shared" si="334"/>
        <v>0</v>
      </c>
      <c r="BF601" s="50">
        <f t="shared" si="335"/>
        <v>0</v>
      </c>
      <c r="BG601" s="50">
        <f t="shared" si="336"/>
        <v>0</v>
      </c>
      <c r="BH601" s="50">
        <f t="shared" si="337"/>
        <v>0</v>
      </c>
      <c r="BI601" s="51"/>
      <c r="BJ601" s="51">
        <f t="shared" si="338"/>
        <v>0</v>
      </c>
      <c r="BK601" s="57">
        <f t="shared" si="339"/>
        <v>0</v>
      </c>
    </row>
    <row r="602" spans="1:63" x14ac:dyDescent="0.3">
      <c r="A602" s="99" t="s">
        <v>514</v>
      </c>
      <c r="B602" s="99" t="s">
        <v>144</v>
      </c>
      <c r="C602" s="100">
        <v>1391</v>
      </c>
      <c r="D602" s="99" t="s">
        <v>643</v>
      </c>
      <c r="E602" s="99" t="s">
        <v>514</v>
      </c>
      <c r="F602" s="99" t="s">
        <v>144</v>
      </c>
      <c r="G602" s="100" t="s">
        <v>522</v>
      </c>
      <c r="H602" s="100">
        <v>26287</v>
      </c>
      <c r="I602" s="99" t="s">
        <v>976</v>
      </c>
      <c r="J602" s="42">
        <v>7</v>
      </c>
      <c r="K602" s="42">
        <v>0</v>
      </c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93">
        <f t="shared" si="323"/>
        <v>7</v>
      </c>
      <c r="W602" s="50">
        <v>0</v>
      </c>
      <c r="X602" s="50">
        <v>0</v>
      </c>
      <c r="Y602" s="50"/>
      <c r="Z602" s="50"/>
      <c r="AA602" s="50"/>
      <c r="AB602" s="50"/>
      <c r="AC602" s="50"/>
      <c r="AD602" s="50"/>
      <c r="AE602" s="50"/>
      <c r="AF602" s="50"/>
      <c r="AG602" s="50"/>
      <c r="AH602" s="50"/>
      <c r="AI602" s="93">
        <f t="shared" si="324"/>
        <v>0</v>
      </c>
      <c r="AJ602" s="50">
        <v>0</v>
      </c>
      <c r="AK602" s="50">
        <v>0</v>
      </c>
      <c r="AL602" s="50"/>
      <c r="AM602" s="50"/>
      <c r="AN602" s="50"/>
      <c r="AO602" s="50"/>
      <c r="AP602" s="50"/>
      <c r="AQ602" s="50"/>
      <c r="AR602" s="50"/>
      <c r="AS602" s="50"/>
      <c r="AT602" s="50"/>
      <c r="AU602" s="50"/>
      <c r="AV602" s="93">
        <f t="shared" si="325"/>
        <v>0</v>
      </c>
      <c r="AW602" s="50">
        <f t="shared" si="326"/>
        <v>7</v>
      </c>
      <c r="AX602" s="50">
        <f t="shared" si="327"/>
        <v>0</v>
      </c>
      <c r="AY602" s="50">
        <f t="shared" si="328"/>
        <v>0</v>
      </c>
      <c r="AZ602" s="50">
        <f t="shared" si="329"/>
        <v>0</v>
      </c>
      <c r="BA602" s="50">
        <f t="shared" si="330"/>
        <v>0</v>
      </c>
      <c r="BB602" s="50">
        <f t="shared" si="331"/>
        <v>0</v>
      </c>
      <c r="BC602" s="50">
        <f t="shared" si="332"/>
        <v>0</v>
      </c>
      <c r="BD602" s="50">
        <f t="shared" si="333"/>
        <v>0</v>
      </c>
      <c r="BE602" s="50">
        <f t="shared" si="334"/>
        <v>0</v>
      </c>
      <c r="BF602" s="50">
        <f t="shared" si="335"/>
        <v>0</v>
      </c>
      <c r="BG602" s="50">
        <f t="shared" si="336"/>
        <v>0</v>
      </c>
      <c r="BH602" s="50">
        <f t="shared" si="337"/>
        <v>0</v>
      </c>
      <c r="BI602" s="51"/>
      <c r="BJ602" s="51">
        <f t="shared" si="338"/>
        <v>7</v>
      </c>
      <c r="BK602" s="57">
        <f t="shared" si="339"/>
        <v>0</v>
      </c>
    </row>
    <row r="603" spans="1:63" x14ac:dyDescent="0.3">
      <c r="A603" s="99" t="s">
        <v>5</v>
      </c>
      <c r="B603" s="99" t="s">
        <v>49</v>
      </c>
      <c r="C603" s="100">
        <v>0</v>
      </c>
      <c r="D603" s="99" t="s">
        <v>743</v>
      </c>
      <c r="E603" s="99" t="s">
        <v>520</v>
      </c>
      <c r="F603" s="99" t="s">
        <v>518</v>
      </c>
      <c r="G603" s="100" t="s">
        <v>543</v>
      </c>
      <c r="H603" s="100">
        <v>26289</v>
      </c>
      <c r="I603" s="99" t="s">
        <v>977</v>
      </c>
      <c r="J603" s="42">
        <v>0</v>
      </c>
      <c r="K603" s="42">
        <v>0</v>
      </c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93">
        <f t="shared" si="323"/>
        <v>0</v>
      </c>
      <c r="W603" s="50">
        <v>0</v>
      </c>
      <c r="X603" s="50">
        <v>0</v>
      </c>
      <c r="Y603" s="50"/>
      <c r="Z603" s="50"/>
      <c r="AA603" s="50"/>
      <c r="AB603" s="50"/>
      <c r="AC603" s="50"/>
      <c r="AD603" s="50"/>
      <c r="AE603" s="50"/>
      <c r="AF603" s="50"/>
      <c r="AG603" s="50"/>
      <c r="AH603" s="50"/>
      <c r="AI603" s="93">
        <f t="shared" si="324"/>
        <v>0</v>
      </c>
      <c r="AJ603" s="50">
        <v>0</v>
      </c>
      <c r="AK603" s="50">
        <v>0</v>
      </c>
      <c r="AL603" s="50"/>
      <c r="AM603" s="50"/>
      <c r="AN603" s="50"/>
      <c r="AO603" s="50"/>
      <c r="AP603" s="50"/>
      <c r="AQ603" s="50"/>
      <c r="AR603" s="50"/>
      <c r="AS603" s="50"/>
      <c r="AT603" s="50"/>
      <c r="AU603" s="50"/>
      <c r="AV603" s="93">
        <f t="shared" si="325"/>
        <v>0</v>
      </c>
      <c r="AW603" s="50">
        <f t="shared" si="326"/>
        <v>0</v>
      </c>
      <c r="AX603" s="50">
        <f t="shared" si="327"/>
        <v>0</v>
      </c>
      <c r="AY603" s="50">
        <f t="shared" si="328"/>
        <v>0</v>
      </c>
      <c r="AZ603" s="50">
        <f t="shared" si="329"/>
        <v>0</v>
      </c>
      <c r="BA603" s="50">
        <f t="shared" si="330"/>
        <v>0</v>
      </c>
      <c r="BB603" s="50">
        <f t="shared" si="331"/>
        <v>0</v>
      </c>
      <c r="BC603" s="50">
        <f t="shared" si="332"/>
        <v>0</v>
      </c>
      <c r="BD603" s="50">
        <f t="shared" si="333"/>
        <v>0</v>
      </c>
      <c r="BE603" s="50">
        <f t="shared" si="334"/>
        <v>0</v>
      </c>
      <c r="BF603" s="50">
        <f t="shared" si="335"/>
        <v>0</v>
      </c>
      <c r="BG603" s="50">
        <f t="shared" si="336"/>
        <v>0</v>
      </c>
      <c r="BH603" s="50">
        <f t="shared" si="337"/>
        <v>0</v>
      </c>
      <c r="BI603" s="51"/>
      <c r="BJ603" s="51">
        <f t="shared" si="338"/>
        <v>0</v>
      </c>
      <c r="BK603" s="57">
        <f t="shared" si="339"/>
        <v>0</v>
      </c>
    </row>
    <row r="604" spans="1:63" x14ac:dyDescent="0.3">
      <c r="A604" s="99" t="s">
        <v>5</v>
      </c>
      <c r="B604" s="99" t="s">
        <v>240</v>
      </c>
      <c r="C604" s="100">
        <v>0</v>
      </c>
      <c r="D604" s="99" t="s">
        <v>743</v>
      </c>
      <c r="E604" s="99" t="s">
        <v>520</v>
      </c>
      <c r="F604" s="99" t="s">
        <v>518</v>
      </c>
      <c r="G604" s="100" t="s">
        <v>526</v>
      </c>
      <c r="H604" s="100">
        <v>26291</v>
      </c>
      <c r="I604" s="99" t="s">
        <v>978</v>
      </c>
      <c r="J604" s="42">
        <v>0</v>
      </c>
      <c r="K604" s="42">
        <v>0</v>
      </c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93">
        <f t="shared" si="323"/>
        <v>0</v>
      </c>
      <c r="W604" s="50">
        <v>0</v>
      </c>
      <c r="X604" s="50">
        <v>0</v>
      </c>
      <c r="Y604" s="50"/>
      <c r="Z604" s="50"/>
      <c r="AA604" s="50"/>
      <c r="AB604" s="50"/>
      <c r="AC604" s="50"/>
      <c r="AD604" s="50"/>
      <c r="AE604" s="50"/>
      <c r="AF604" s="50"/>
      <c r="AG604" s="50"/>
      <c r="AH604" s="50"/>
      <c r="AI604" s="93">
        <f t="shared" si="324"/>
        <v>0</v>
      </c>
      <c r="AJ604" s="50">
        <v>0</v>
      </c>
      <c r="AK604" s="50">
        <v>0</v>
      </c>
      <c r="AL604" s="50"/>
      <c r="AM604" s="50"/>
      <c r="AN604" s="50"/>
      <c r="AO604" s="50"/>
      <c r="AP604" s="50"/>
      <c r="AQ604" s="50"/>
      <c r="AR604" s="50"/>
      <c r="AS604" s="50"/>
      <c r="AT604" s="50"/>
      <c r="AU604" s="50"/>
      <c r="AV604" s="93">
        <f t="shared" si="325"/>
        <v>0</v>
      </c>
      <c r="AW604" s="50">
        <f t="shared" si="326"/>
        <v>0</v>
      </c>
      <c r="AX604" s="50">
        <f t="shared" si="327"/>
        <v>0</v>
      </c>
      <c r="AY604" s="50">
        <f t="shared" si="328"/>
        <v>0</v>
      </c>
      <c r="AZ604" s="50">
        <f t="shared" si="329"/>
        <v>0</v>
      </c>
      <c r="BA604" s="50">
        <f t="shared" si="330"/>
        <v>0</v>
      </c>
      <c r="BB604" s="50">
        <f t="shared" si="331"/>
        <v>0</v>
      </c>
      <c r="BC604" s="50">
        <f t="shared" si="332"/>
        <v>0</v>
      </c>
      <c r="BD604" s="50">
        <f t="shared" si="333"/>
        <v>0</v>
      </c>
      <c r="BE604" s="50">
        <f t="shared" si="334"/>
        <v>0</v>
      </c>
      <c r="BF604" s="50">
        <f t="shared" si="335"/>
        <v>0</v>
      </c>
      <c r="BG604" s="50">
        <f t="shared" si="336"/>
        <v>0</v>
      </c>
      <c r="BH604" s="50">
        <f t="shared" si="337"/>
        <v>0</v>
      </c>
      <c r="BI604" s="51"/>
      <c r="BJ604" s="51">
        <f t="shared" si="338"/>
        <v>0</v>
      </c>
      <c r="BK604" s="57">
        <f t="shared" si="339"/>
        <v>0</v>
      </c>
    </row>
    <row r="605" spans="1:63" x14ac:dyDescent="0.3">
      <c r="A605" s="99" t="s">
        <v>5</v>
      </c>
      <c r="B605" s="99" t="s">
        <v>106</v>
      </c>
      <c r="C605" s="100">
        <v>0</v>
      </c>
      <c r="D605" s="99" t="s">
        <v>743</v>
      </c>
      <c r="E605" s="99" t="s">
        <v>520</v>
      </c>
      <c r="F605" s="99" t="s">
        <v>518</v>
      </c>
      <c r="G605" s="100" t="s">
        <v>543</v>
      </c>
      <c r="H605" s="100">
        <v>26292</v>
      </c>
      <c r="I605" s="99" t="s">
        <v>979</v>
      </c>
      <c r="J605" s="42">
        <v>0</v>
      </c>
      <c r="K605" s="42">
        <v>0</v>
      </c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93">
        <f t="shared" si="323"/>
        <v>0</v>
      </c>
      <c r="W605" s="50">
        <v>0</v>
      </c>
      <c r="X605" s="50">
        <v>0</v>
      </c>
      <c r="Y605" s="50"/>
      <c r="Z605" s="50"/>
      <c r="AA605" s="50"/>
      <c r="AB605" s="50"/>
      <c r="AC605" s="50"/>
      <c r="AD605" s="50"/>
      <c r="AE605" s="50"/>
      <c r="AF605" s="50"/>
      <c r="AG605" s="50"/>
      <c r="AH605" s="50"/>
      <c r="AI605" s="93">
        <f t="shared" si="324"/>
        <v>0</v>
      </c>
      <c r="AJ605" s="50">
        <v>0</v>
      </c>
      <c r="AK605" s="50">
        <v>0</v>
      </c>
      <c r="AL605" s="50"/>
      <c r="AM605" s="50"/>
      <c r="AN605" s="50"/>
      <c r="AO605" s="50"/>
      <c r="AP605" s="50"/>
      <c r="AQ605" s="50"/>
      <c r="AR605" s="50"/>
      <c r="AS605" s="50"/>
      <c r="AT605" s="50"/>
      <c r="AU605" s="50"/>
      <c r="AV605" s="93">
        <f t="shared" si="325"/>
        <v>0</v>
      </c>
      <c r="AW605" s="50">
        <f t="shared" si="326"/>
        <v>0</v>
      </c>
      <c r="AX605" s="50">
        <f t="shared" si="327"/>
        <v>0</v>
      </c>
      <c r="AY605" s="50">
        <f t="shared" si="328"/>
        <v>0</v>
      </c>
      <c r="AZ605" s="50">
        <f t="shared" si="329"/>
        <v>0</v>
      </c>
      <c r="BA605" s="50">
        <f t="shared" si="330"/>
        <v>0</v>
      </c>
      <c r="BB605" s="50">
        <f t="shared" si="331"/>
        <v>0</v>
      </c>
      <c r="BC605" s="50">
        <f t="shared" si="332"/>
        <v>0</v>
      </c>
      <c r="BD605" s="50">
        <f t="shared" si="333"/>
        <v>0</v>
      </c>
      <c r="BE605" s="50">
        <f t="shared" si="334"/>
        <v>0</v>
      </c>
      <c r="BF605" s="50">
        <f t="shared" si="335"/>
        <v>0</v>
      </c>
      <c r="BG605" s="50">
        <f t="shared" si="336"/>
        <v>0</v>
      </c>
      <c r="BH605" s="50">
        <f t="shared" si="337"/>
        <v>0</v>
      </c>
      <c r="BI605" s="51"/>
      <c r="BJ605" s="51">
        <f t="shared" si="338"/>
        <v>0</v>
      </c>
      <c r="BK605" s="57">
        <f t="shared" si="339"/>
        <v>0</v>
      </c>
    </row>
    <row r="606" spans="1:63" x14ac:dyDescent="0.3">
      <c r="A606" s="99" t="s">
        <v>70</v>
      </c>
      <c r="B606" s="99" t="s">
        <v>210</v>
      </c>
      <c r="C606" s="100">
        <v>1672</v>
      </c>
      <c r="D606" s="99" t="s">
        <v>609</v>
      </c>
      <c r="E606" s="99" t="s">
        <v>70</v>
      </c>
      <c r="F606" s="99" t="s">
        <v>71</v>
      </c>
      <c r="G606" s="100" t="s">
        <v>522</v>
      </c>
      <c r="H606" s="100">
        <v>26297</v>
      </c>
      <c r="I606" s="99" t="s">
        <v>980</v>
      </c>
      <c r="J606" s="42">
        <v>0</v>
      </c>
      <c r="K606" s="42">
        <v>1</v>
      </c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93">
        <f t="shared" si="323"/>
        <v>1</v>
      </c>
      <c r="W606" s="50">
        <v>0</v>
      </c>
      <c r="X606" s="50">
        <v>0</v>
      </c>
      <c r="Y606" s="50"/>
      <c r="Z606" s="50"/>
      <c r="AA606" s="50"/>
      <c r="AB606" s="50"/>
      <c r="AC606" s="50"/>
      <c r="AD606" s="50"/>
      <c r="AE606" s="50"/>
      <c r="AF606" s="50"/>
      <c r="AG606" s="50"/>
      <c r="AH606" s="50"/>
      <c r="AI606" s="93">
        <f t="shared" si="324"/>
        <v>0</v>
      </c>
      <c r="AJ606" s="50">
        <v>0</v>
      </c>
      <c r="AK606" s="50">
        <v>0</v>
      </c>
      <c r="AL606" s="50"/>
      <c r="AM606" s="50"/>
      <c r="AN606" s="50"/>
      <c r="AO606" s="50"/>
      <c r="AP606" s="50"/>
      <c r="AQ606" s="50"/>
      <c r="AR606" s="50"/>
      <c r="AS606" s="50"/>
      <c r="AT606" s="50"/>
      <c r="AU606" s="50"/>
      <c r="AV606" s="93">
        <f t="shared" si="325"/>
        <v>0</v>
      </c>
      <c r="AW606" s="50">
        <f t="shared" si="326"/>
        <v>0</v>
      </c>
      <c r="AX606" s="50">
        <f t="shared" si="327"/>
        <v>1</v>
      </c>
      <c r="AY606" s="50">
        <f t="shared" si="328"/>
        <v>0</v>
      </c>
      <c r="AZ606" s="50">
        <f t="shared" si="329"/>
        <v>0</v>
      </c>
      <c r="BA606" s="50">
        <f t="shared" si="330"/>
        <v>0</v>
      </c>
      <c r="BB606" s="50">
        <f t="shared" si="331"/>
        <v>0</v>
      </c>
      <c r="BC606" s="50">
        <f t="shared" si="332"/>
        <v>0</v>
      </c>
      <c r="BD606" s="50">
        <f t="shared" si="333"/>
        <v>0</v>
      </c>
      <c r="BE606" s="50">
        <f t="shared" si="334"/>
        <v>0</v>
      </c>
      <c r="BF606" s="50">
        <f t="shared" si="335"/>
        <v>0</v>
      </c>
      <c r="BG606" s="50">
        <f t="shared" si="336"/>
        <v>0</v>
      </c>
      <c r="BH606" s="50">
        <f t="shared" si="337"/>
        <v>0</v>
      </c>
      <c r="BI606" s="51"/>
      <c r="BJ606" s="51">
        <f t="shared" si="338"/>
        <v>1</v>
      </c>
      <c r="BK606" s="57">
        <f t="shared" si="339"/>
        <v>0</v>
      </c>
    </row>
    <row r="607" spans="1:63" x14ac:dyDescent="0.3">
      <c r="A607" s="99" t="s">
        <v>70</v>
      </c>
      <c r="B607" s="99" t="s">
        <v>203</v>
      </c>
      <c r="C607" s="100">
        <v>1672</v>
      </c>
      <c r="D607" s="99" t="s">
        <v>609</v>
      </c>
      <c r="E607" s="99" t="s">
        <v>70</v>
      </c>
      <c r="F607" s="99" t="s">
        <v>203</v>
      </c>
      <c r="G607" s="100" t="s">
        <v>522</v>
      </c>
      <c r="H607" s="100">
        <v>26298</v>
      </c>
      <c r="I607" s="99" t="s">
        <v>981</v>
      </c>
      <c r="J607" s="42">
        <v>5</v>
      </c>
      <c r="K607" s="42">
        <v>5</v>
      </c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93">
        <f t="shared" si="323"/>
        <v>10</v>
      </c>
      <c r="W607" s="50">
        <v>0</v>
      </c>
      <c r="X607" s="50">
        <v>0</v>
      </c>
      <c r="Y607" s="50"/>
      <c r="Z607" s="50"/>
      <c r="AA607" s="50"/>
      <c r="AB607" s="50"/>
      <c r="AC607" s="50"/>
      <c r="AD607" s="50"/>
      <c r="AE607" s="50"/>
      <c r="AF607" s="50"/>
      <c r="AG607" s="50"/>
      <c r="AH607" s="50"/>
      <c r="AI607" s="93">
        <f t="shared" si="324"/>
        <v>0</v>
      </c>
      <c r="AJ607" s="50">
        <v>0</v>
      </c>
      <c r="AK607" s="50">
        <v>0</v>
      </c>
      <c r="AL607" s="50"/>
      <c r="AM607" s="50"/>
      <c r="AN607" s="50"/>
      <c r="AO607" s="50"/>
      <c r="AP607" s="50"/>
      <c r="AQ607" s="50"/>
      <c r="AR607" s="50"/>
      <c r="AS607" s="50"/>
      <c r="AT607" s="50"/>
      <c r="AU607" s="50"/>
      <c r="AV607" s="93">
        <f t="shared" si="325"/>
        <v>0</v>
      </c>
      <c r="AW607" s="50">
        <f t="shared" si="326"/>
        <v>5</v>
      </c>
      <c r="AX607" s="50">
        <f t="shared" si="327"/>
        <v>5</v>
      </c>
      <c r="AY607" s="50">
        <f t="shared" si="328"/>
        <v>0</v>
      </c>
      <c r="AZ607" s="50">
        <f t="shared" si="329"/>
        <v>0</v>
      </c>
      <c r="BA607" s="50">
        <f t="shared" si="330"/>
        <v>0</v>
      </c>
      <c r="BB607" s="50">
        <f t="shared" si="331"/>
        <v>0</v>
      </c>
      <c r="BC607" s="50">
        <f t="shared" si="332"/>
        <v>0</v>
      </c>
      <c r="BD607" s="50">
        <f t="shared" si="333"/>
        <v>0</v>
      </c>
      <c r="BE607" s="50">
        <f t="shared" si="334"/>
        <v>0</v>
      </c>
      <c r="BF607" s="50">
        <f t="shared" si="335"/>
        <v>0</v>
      </c>
      <c r="BG607" s="50">
        <f t="shared" si="336"/>
        <v>0</v>
      </c>
      <c r="BH607" s="50">
        <f t="shared" si="337"/>
        <v>0</v>
      </c>
      <c r="BI607" s="51"/>
      <c r="BJ607" s="51">
        <f t="shared" si="338"/>
        <v>10</v>
      </c>
      <c r="BK607" s="57">
        <f t="shared" si="339"/>
        <v>0</v>
      </c>
    </row>
    <row r="608" spans="1:63" x14ac:dyDescent="0.3">
      <c r="A608" s="99" t="s">
        <v>5</v>
      </c>
      <c r="B608" s="99" t="s">
        <v>106</v>
      </c>
      <c r="C608" s="100">
        <v>0</v>
      </c>
      <c r="D608" s="99" t="s">
        <v>743</v>
      </c>
      <c r="E608" s="99" t="s">
        <v>520</v>
      </c>
      <c r="F608" s="99" t="s">
        <v>518</v>
      </c>
      <c r="G608" s="100" t="s">
        <v>543</v>
      </c>
      <c r="H608" s="100">
        <v>26309</v>
      </c>
      <c r="I608" s="99" t="s">
        <v>982</v>
      </c>
      <c r="J608" s="42">
        <v>0</v>
      </c>
      <c r="K608" s="42">
        <v>0</v>
      </c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93">
        <f t="shared" si="323"/>
        <v>0</v>
      </c>
      <c r="W608" s="50">
        <v>0</v>
      </c>
      <c r="X608" s="50">
        <v>0</v>
      </c>
      <c r="Y608" s="50"/>
      <c r="Z608" s="50"/>
      <c r="AA608" s="50"/>
      <c r="AB608" s="50"/>
      <c r="AC608" s="50"/>
      <c r="AD608" s="50"/>
      <c r="AE608" s="50"/>
      <c r="AF608" s="50"/>
      <c r="AG608" s="50"/>
      <c r="AH608" s="50"/>
      <c r="AI608" s="93">
        <f t="shared" si="324"/>
        <v>0</v>
      </c>
      <c r="AJ608" s="50">
        <v>0</v>
      </c>
      <c r="AK608" s="50">
        <v>0</v>
      </c>
      <c r="AL608" s="50"/>
      <c r="AM608" s="50"/>
      <c r="AN608" s="50"/>
      <c r="AO608" s="50"/>
      <c r="AP608" s="50"/>
      <c r="AQ608" s="50"/>
      <c r="AR608" s="50"/>
      <c r="AS608" s="50"/>
      <c r="AT608" s="50"/>
      <c r="AU608" s="50"/>
      <c r="AV608" s="93">
        <f t="shared" si="325"/>
        <v>0</v>
      </c>
      <c r="AW608" s="50">
        <f t="shared" si="326"/>
        <v>0</v>
      </c>
      <c r="AX608" s="50">
        <f t="shared" si="327"/>
        <v>0</v>
      </c>
      <c r="AY608" s="50">
        <f t="shared" si="328"/>
        <v>0</v>
      </c>
      <c r="AZ608" s="50">
        <f t="shared" si="329"/>
        <v>0</v>
      </c>
      <c r="BA608" s="50">
        <f t="shared" si="330"/>
        <v>0</v>
      </c>
      <c r="BB608" s="50">
        <f t="shared" si="331"/>
        <v>0</v>
      </c>
      <c r="BC608" s="50">
        <f t="shared" si="332"/>
        <v>0</v>
      </c>
      <c r="BD608" s="50">
        <f t="shared" si="333"/>
        <v>0</v>
      </c>
      <c r="BE608" s="50">
        <f t="shared" si="334"/>
        <v>0</v>
      </c>
      <c r="BF608" s="50">
        <f t="shared" si="335"/>
        <v>0</v>
      </c>
      <c r="BG608" s="50">
        <f t="shared" si="336"/>
        <v>0</v>
      </c>
      <c r="BH608" s="50">
        <f t="shared" si="337"/>
        <v>0</v>
      </c>
      <c r="BI608" s="51"/>
      <c r="BJ608" s="51">
        <f t="shared" si="338"/>
        <v>0</v>
      </c>
      <c r="BK608" s="57">
        <f t="shared" si="339"/>
        <v>0</v>
      </c>
    </row>
    <row r="609" spans="1:63" x14ac:dyDescent="0.3">
      <c r="A609" s="99" t="s">
        <v>193</v>
      </c>
      <c r="B609" s="99" t="s">
        <v>192</v>
      </c>
      <c r="C609" s="100">
        <v>1714</v>
      </c>
      <c r="D609" s="99" t="s">
        <v>577</v>
      </c>
      <c r="E609" s="99" t="s">
        <v>193</v>
      </c>
      <c r="F609" s="99" t="s">
        <v>192</v>
      </c>
      <c r="G609" s="100" t="s">
        <v>522</v>
      </c>
      <c r="H609" s="100">
        <v>26374</v>
      </c>
      <c r="I609" s="99" t="s">
        <v>983</v>
      </c>
      <c r="J609" s="42">
        <v>1</v>
      </c>
      <c r="K609" s="42">
        <v>0</v>
      </c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93">
        <f t="shared" si="323"/>
        <v>1</v>
      </c>
      <c r="W609" s="50">
        <v>0</v>
      </c>
      <c r="X609" s="50">
        <v>0</v>
      </c>
      <c r="Y609" s="50"/>
      <c r="Z609" s="50"/>
      <c r="AA609" s="50"/>
      <c r="AB609" s="50"/>
      <c r="AC609" s="50"/>
      <c r="AD609" s="50"/>
      <c r="AE609" s="50"/>
      <c r="AF609" s="50"/>
      <c r="AG609" s="50"/>
      <c r="AH609" s="50"/>
      <c r="AI609" s="93">
        <f t="shared" si="324"/>
        <v>0</v>
      </c>
      <c r="AJ609" s="50">
        <v>0</v>
      </c>
      <c r="AK609" s="50">
        <v>0</v>
      </c>
      <c r="AL609" s="50"/>
      <c r="AM609" s="50"/>
      <c r="AN609" s="50"/>
      <c r="AO609" s="50"/>
      <c r="AP609" s="50"/>
      <c r="AQ609" s="50"/>
      <c r="AR609" s="50"/>
      <c r="AS609" s="50"/>
      <c r="AT609" s="50"/>
      <c r="AU609" s="50"/>
      <c r="AV609" s="93">
        <f t="shared" si="325"/>
        <v>0</v>
      </c>
      <c r="AW609" s="50">
        <f t="shared" si="326"/>
        <v>1</v>
      </c>
      <c r="AX609" s="50">
        <f t="shared" si="327"/>
        <v>0</v>
      </c>
      <c r="AY609" s="50">
        <f t="shared" si="328"/>
        <v>0</v>
      </c>
      <c r="AZ609" s="50">
        <f t="shared" si="329"/>
        <v>0</v>
      </c>
      <c r="BA609" s="50">
        <f t="shared" si="330"/>
        <v>0</v>
      </c>
      <c r="BB609" s="50">
        <f t="shared" si="331"/>
        <v>0</v>
      </c>
      <c r="BC609" s="50">
        <f t="shared" si="332"/>
        <v>0</v>
      </c>
      <c r="BD609" s="50">
        <f t="shared" si="333"/>
        <v>0</v>
      </c>
      <c r="BE609" s="50">
        <f t="shared" si="334"/>
        <v>0</v>
      </c>
      <c r="BF609" s="50">
        <f t="shared" si="335"/>
        <v>0</v>
      </c>
      <c r="BG609" s="50">
        <f t="shared" si="336"/>
        <v>0</v>
      </c>
      <c r="BH609" s="50">
        <f t="shared" si="337"/>
        <v>0</v>
      </c>
      <c r="BI609" s="51"/>
      <c r="BJ609" s="51">
        <f t="shared" si="338"/>
        <v>1</v>
      </c>
      <c r="BK609" s="57">
        <f t="shared" si="339"/>
        <v>0</v>
      </c>
    </row>
    <row r="610" spans="1:63" x14ac:dyDescent="0.3">
      <c r="A610" s="99" t="s">
        <v>5</v>
      </c>
      <c r="B610" s="99" t="s">
        <v>106</v>
      </c>
      <c r="C610" s="100">
        <v>0</v>
      </c>
      <c r="D610" s="99" t="s">
        <v>743</v>
      </c>
      <c r="E610" s="99" t="s">
        <v>520</v>
      </c>
      <c r="F610" s="99" t="s">
        <v>518</v>
      </c>
      <c r="G610" s="100" t="s">
        <v>543</v>
      </c>
      <c r="H610" s="100">
        <v>26390</v>
      </c>
      <c r="I610" s="99" t="s">
        <v>984</v>
      </c>
      <c r="J610" s="42">
        <v>0</v>
      </c>
      <c r="K610" s="42">
        <v>0</v>
      </c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93">
        <f t="shared" si="323"/>
        <v>0</v>
      </c>
      <c r="W610" s="50">
        <v>0</v>
      </c>
      <c r="X610" s="50">
        <v>0</v>
      </c>
      <c r="Y610" s="50"/>
      <c r="Z610" s="50"/>
      <c r="AA610" s="50"/>
      <c r="AB610" s="50"/>
      <c r="AC610" s="50"/>
      <c r="AD610" s="50"/>
      <c r="AE610" s="50"/>
      <c r="AF610" s="50"/>
      <c r="AG610" s="50"/>
      <c r="AH610" s="50"/>
      <c r="AI610" s="93">
        <f t="shared" si="324"/>
        <v>0</v>
      </c>
      <c r="AJ610" s="50">
        <v>0</v>
      </c>
      <c r="AK610" s="50">
        <v>0</v>
      </c>
      <c r="AL610" s="50"/>
      <c r="AM610" s="50"/>
      <c r="AN610" s="50"/>
      <c r="AO610" s="50"/>
      <c r="AP610" s="50"/>
      <c r="AQ610" s="50"/>
      <c r="AR610" s="50"/>
      <c r="AS610" s="50"/>
      <c r="AT610" s="50"/>
      <c r="AU610" s="50"/>
      <c r="AV610" s="93">
        <f t="shared" si="325"/>
        <v>0</v>
      </c>
      <c r="AW610" s="50">
        <f t="shared" si="326"/>
        <v>0</v>
      </c>
      <c r="AX610" s="50">
        <f t="shared" si="327"/>
        <v>0</v>
      </c>
      <c r="AY610" s="50">
        <f t="shared" si="328"/>
        <v>0</v>
      </c>
      <c r="AZ610" s="50">
        <f t="shared" si="329"/>
        <v>0</v>
      </c>
      <c r="BA610" s="50">
        <f t="shared" si="330"/>
        <v>0</v>
      </c>
      <c r="BB610" s="50">
        <f t="shared" si="331"/>
        <v>0</v>
      </c>
      <c r="BC610" s="50">
        <f t="shared" si="332"/>
        <v>0</v>
      </c>
      <c r="BD610" s="50">
        <f t="shared" si="333"/>
        <v>0</v>
      </c>
      <c r="BE610" s="50">
        <f t="shared" si="334"/>
        <v>0</v>
      </c>
      <c r="BF610" s="50">
        <f t="shared" si="335"/>
        <v>0</v>
      </c>
      <c r="BG610" s="50">
        <f t="shared" si="336"/>
        <v>0</v>
      </c>
      <c r="BH610" s="50">
        <f t="shared" si="337"/>
        <v>0</v>
      </c>
      <c r="BI610" s="51"/>
      <c r="BJ610" s="51">
        <f t="shared" si="338"/>
        <v>0</v>
      </c>
      <c r="BK610" s="57">
        <f t="shared" si="339"/>
        <v>0</v>
      </c>
    </row>
    <row r="611" spans="1:63" x14ac:dyDescent="0.3">
      <c r="A611" s="99" t="s">
        <v>70</v>
      </c>
      <c r="B611" s="99" t="s">
        <v>71</v>
      </c>
      <c r="C611" s="100">
        <v>1672</v>
      </c>
      <c r="D611" s="99" t="s">
        <v>609</v>
      </c>
      <c r="E611" s="99" t="s">
        <v>70</v>
      </c>
      <c r="F611" s="99" t="s">
        <v>71</v>
      </c>
      <c r="G611" s="100" t="s">
        <v>522</v>
      </c>
      <c r="H611" s="100">
        <v>26486</v>
      </c>
      <c r="I611" s="99" t="s">
        <v>985</v>
      </c>
      <c r="J611" s="42">
        <v>10</v>
      </c>
      <c r="K611" s="42">
        <v>7</v>
      </c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93">
        <f t="shared" si="323"/>
        <v>17</v>
      </c>
      <c r="W611" s="50">
        <v>0</v>
      </c>
      <c r="X611" s="50">
        <v>0</v>
      </c>
      <c r="Y611" s="50"/>
      <c r="Z611" s="50"/>
      <c r="AA611" s="50"/>
      <c r="AB611" s="50"/>
      <c r="AC611" s="50"/>
      <c r="AD611" s="50"/>
      <c r="AE611" s="50"/>
      <c r="AF611" s="50"/>
      <c r="AG611" s="50"/>
      <c r="AH611" s="50"/>
      <c r="AI611" s="93">
        <f t="shared" si="324"/>
        <v>0</v>
      </c>
      <c r="AJ611" s="50">
        <v>0</v>
      </c>
      <c r="AK611" s="50">
        <v>0</v>
      </c>
      <c r="AL611" s="50"/>
      <c r="AM611" s="50"/>
      <c r="AN611" s="50"/>
      <c r="AO611" s="50"/>
      <c r="AP611" s="50"/>
      <c r="AQ611" s="50"/>
      <c r="AR611" s="50"/>
      <c r="AS611" s="50"/>
      <c r="AT611" s="50"/>
      <c r="AU611" s="50"/>
      <c r="AV611" s="93">
        <f t="shared" si="325"/>
        <v>0</v>
      </c>
      <c r="AW611" s="50">
        <f t="shared" si="326"/>
        <v>10</v>
      </c>
      <c r="AX611" s="50">
        <f t="shared" si="327"/>
        <v>7</v>
      </c>
      <c r="AY611" s="50">
        <f t="shared" si="328"/>
        <v>0</v>
      </c>
      <c r="AZ611" s="50">
        <f t="shared" si="329"/>
        <v>0</v>
      </c>
      <c r="BA611" s="50">
        <f t="shared" si="330"/>
        <v>0</v>
      </c>
      <c r="BB611" s="50">
        <f t="shared" si="331"/>
        <v>0</v>
      </c>
      <c r="BC611" s="50">
        <f t="shared" si="332"/>
        <v>0</v>
      </c>
      <c r="BD611" s="50">
        <f t="shared" si="333"/>
        <v>0</v>
      </c>
      <c r="BE611" s="50">
        <f t="shared" si="334"/>
        <v>0</v>
      </c>
      <c r="BF611" s="50">
        <f t="shared" si="335"/>
        <v>0</v>
      </c>
      <c r="BG611" s="50">
        <f t="shared" si="336"/>
        <v>0</v>
      </c>
      <c r="BH611" s="50">
        <f t="shared" si="337"/>
        <v>0</v>
      </c>
      <c r="BI611" s="51"/>
      <c r="BJ611" s="51">
        <f t="shared" si="338"/>
        <v>17</v>
      </c>
      <c r="BK611" s="57">
        <f t="shared" si="339"/>
        <v>0</v>
      </c>
    </row>
    <row r="612" spans="1:63" x14ac:dyDescent="0.3">
      <c r="A612" s="99" t="s">
        <v>70</v>
      </c>
      <c r="B612" s="99" t="s">
        <v>71</v>
      </c>
      <c r="C612" s="100">
        <v>1672</v>
      </c>
      <c r="D612" s="99" t="s">
        <v>609</v>
      </c>
      <c r="E612" s="99" t="s">
        <v>70</v>
      </c>
      <c r="F612" s="99" t="s">
        <v>71</v>
      </c>
      <c r="G612" s="100" t="s">
        <v>522</v>
      </c>
      <c r="H612" s="100">
        <v>26487</v>
      </c>
      <c r="I612" s="99" t="s">
        <v>986</v>
      </c>
      <c r="J612" s="42">
        <v>3</v>
      </c>
      <c r="K612" s="42">
        <v>4</v>
      </c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93">
        <f t="shared" si="323"/>
        <v>7</v>
      </c>
      <c r="W612" s="50">
        <v>0</v>
      </c>
      <c r="X612" s="50">
        <v>0</v>
      </c>
      <c r="Y612" s="50"/>
      <c r="Z612" s="50"/>
      <c r="AA612" s="50"/>
      <c r="AB612" s="50"/>
      <c r="AC612" s="50"/>
      <c r="AD612" s="50"/>
      <c r="AE612" s="50"/>
      <c r="AF612" s="50"/>
      <c r="AG612" s="50"/>
      <c r="AH612" s="50"/>
      <c r="AI612" s="93">
        <f t="shared" si="324"/>
        <v>0</v>
      </c>
      <c r="AJ612" s="50">
        <v>0</v>
      </c>
      <c r="AK612" s="50">
        <v>0</v>
      </c>
      <c r="AL612" s="50"/>
      <c r="AM612" s="50"/>
      <c r="AN612" s="50"/>
      <c r="AO612" s="50"/>
      <c r="AP612" s="50"/>
      <c r="AQ612" s="50"/>
      <c r="AR612" s="50"/>
      <c r="AS612" s="50"/>
      <c r="AT612" s="50"/>
      <c r="AU612" s="50"/>
      <c r="AV612" s="93">
        <f t="shared" si="325"/>
        <v>0</v>
      </c>
      <c r="AW612" s="50">
        <f t="shared" si="326"/>
        <v>3</v>
      </c>
      <c r="AX612" s="50">
        <f t="shared" si="327"/>
        <v>4</v>
      </c>
      <c r="AY612" s="50">
        <f t="shared" si="328"/>
        <v>0</v>
      </c>
      <c r="AZ612" s="50">
        <f t="shared" si="329"/>
        <v>0</v>
      </c>
      <c r="BA612" s="50">
        <f t="shared" si="330"/>
        <v>0</v>
      </c>
      <c r="BB612" s="50">
        <f t="shared" si="331"/>
        <v>0</v>
      </c>
      <c r="BC612" s="50">
        <f t="shared" si="332"/>
        <v>0</v>
      </c>
      <c r="BD612" s="50">
        <f t="shared" si="333"/>
        <v>0</v>
      </c>
      <c r="BE612" s="50">
        <f t="shared" si="334"/>
        <v>0</v>
      </c>
      <c r="BF612" s="50">
        <f t="shared" si="335"/>
        <v>0</v>
      </c>
      <c r="BG612" s="50">
        <f t="shared" si="336"/>
        <v>0</v>
      </c>
      <c r="BH612" s="50">
        <f t="shared" si="337"/>
        <v>0</v>
      </c>
      <c r="BI612" s="51"/>
      <c r="BJ612" s="51">
        <f t="shared" si="338"/>
        <v>7</v>
      </c>
      <c r="BK612" s="57">
        <f t="shared" si="339"/>
        <v>0</v>
      </c>
    </row>
    <row r="613" spans="1:63" x14ac:dyDescent="0.3">
      <c r="A613" s="99" t="s">
        <v>70</v>
      </c>
      <c r="B613" s="99" t="s">
        <v>306</v>
      </c>
      <c r="C613" s="100">
        <v>1672</v>
      </c>
      <c r="D613" s="99" t="s">
        <v>609</v>
      </c>
      <c r="E613" s="99" t="s">
        <v>70</v>
      </c>
      <c r="F613" s="99" t="s">
        <v>306</v>
      </c>
      <c r="G613" s="100" t="s">
        <v>522</v>
      </c>
      <c r="H613" s="100">
        <v>26488</v>
      </c>
      <c r="I613" s="99" t="s">
        <v>987</v>
      </c>
      <c r="J613" s="42">
        <v>4</v>
      </c>
      <c r="K613" s="42">
        <v>1</v>
      </c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93">
        <f t="shared" si="323"/>
        <v>5</v>
      </c>
      <c r="W613" s="50">
        <v>0</v>
      </c>
      <c r="X613" s="50">
        <v>0</v>
      </c>
      <c r="Y613" s="50"/>
      <c r="Z613" s="50"/>
      <c r="AA613" s="50"/>
      <c r="AB613" s="50"/>
      <c r="AC613" s="50"/>
      <c r="AD613" s="50"/>
      <c r="AE613" s="50"/>
      <c r="AF613" s="50"/>
      <c r="AG613" s="50"/>
      <c r="AH613" s="50"/>
      <c r="AI613" s="93">
        <f t="shared" si="324"/>
        <v>0</v>
      </c>
      <c r="AJ613" s="50">
        <v>0</v>
      </c>
      <c r="AK613" s="50">
        <v>0</v>
      </c>
      <c r="AL613" s="50"/>
      <c r="AM613" s="50"/>
      <c r="AN613" s="50"/>
      <c r="AO613" s="50"/>
      <c r="AP613" s="50"/>
      <c r="AQ613" s="50"/>
      <c r="AR613" s="50"/>
      <c r="AS613" s="50"/>
      <c r="AT613" s="50"/>
      <c r="AU613" s="50"/>
      <c r="AV613" s="93">
        <f t="shared" si="325"/>
        <v>0</v>
      </c>
      <c r="AW613" s="50">
        <f t="shared" si="326"/>
        <v>4</v>
      </c>
      <c r="AX613" s="50">
        <f t="shared" si="327"/>
        <v>1</v>
      </c>
      <c r="AY613" s="50">
        <f t="shared" si="328"/>
        <v>0</v>
      </c>
      <c r="AZ613" s="50">
        <f t="shared" si="329"/>
        <v>0</v>
      </c>
      <c r="BA613" s="50">
        <f t="shared" si="330"/>
        <v>0</v>
      </c>
      <c r="BB613" s="50">
        <f t="shared" si="331"/>
        <v>0</v>
      </c>
      <c r="BC613" s="50">
        <f t="shared" si="332"/>
        <v>0</v>
      </c>
      <c r="BD613" s="50">
        <f t="shared" si="333"/>
        <v>0</v>
      </c>
      <c r="BE613" s="50">
        <f t="shared" si="334"/>
        <v>0</v>
      </c>
      <c r="BF613" s="50">
        <f t="shared" si="335"/>
        <v>0</v>
      </c>
      <c r="BG613" s="50">
        <f t="shared" si="336"/>
        <v>0</v>
      </c>
      <c r="BH613" s="50">
        <f t="shared" si="337"/>
        <v>0</v>
      </c>
      <c r="BI613" s="51"/>
      <c r="BJ613" s="51">
        <f t="shared" si="338"/>
        <v>5</v>
      </c>
      <c r="BK613" s="57">
        <f t="shared" si="339"/>
        <v>0</v>
      </c>
    </row>
    <row r="614" spans="1:63" x14ac:dyDescent="0.3">
      <c r="A614" s="99" t="s">
        <v>70</v>
      </c>
      <c r="B614" s="99" t="s">
        <v>71</v>
      </c>
      <c r="C614" s="100">
        <v>1672</v>
      </c>
      <c r="D614" s="99" t="s">
        <v>609</v>
      </c>
      <c r="E614" s="99" t="s">
        <v>70</v>
      </c>
      <c r="F614" s="99" t="s">
        <v>71</v>
      </c>
      <c r="G614" s="100" t="s">
        <v>522</v>
      </c>
      <c r="H614" s="100">
        <v>26489</v>
      </c>
      <c r="I614" s="99" t="s">
        <v>988</v>
      </c>
      <c r="J614" s="42">
        <v>1</v>
      </c>
      <c r="K614" s="42">
        <v>0</v>
      </c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93">
        <f t="shared" si="323"/>
        <v>1</v>
      </c>
      <c r="W614" s="50">
        <v>0</v>
      </c>
      <c r="X614" s="50">
        <v>0</v>
      </c>
      <c r="Y614" s="50"/>
      <c r="Z614" s="50"/>
      <c r="AA614" s="50"/>
      <c r="AB614" s="50"/>
      <c r="AC614" s="50"/>
      <c r="AD614" s="50"/>
      <c r="AE614" s="50"/>
      <c r="AF614" s="50"/>
      <c r="AG614" s="50"/>
      <c r="AH614" s="50"/>
      <c r="AI614" s="93">
        <f t="shared" si="324"/>
        <v>0</v>
      </c>
      <c r="AJ614" s="50">
        <v>0</v>
      </c>
      <c r="AK614" s="50">
        <v>0</v>
      </c>
      <c r="AL614" s="50"/>
      <c r="AM614" s="50"/>
      <c r="AN614" s="50"/>
      <c r="AO614" s="50"/>
      <c r="AP614" s="50"/>
      <c r="AQ614" s="50"/>
      <c r="AR614" s="50"/>
      <c r="AS614" s="50"/>
      <c r="AT614" s="50"/>
      <c r="AU614" s="50"/>
      <c r="AV614" s="93">
        <f t="shared" si="325"/>
        <v>0</v>
      </c>
      <c r="AW614" s="50">
        <f t="shared" si="326"/>
        <v>1</v>
      </c>
      <c r="AX614" s="50">
        <f t="shared" si="327"/>
        <v>0</v>
      </c>
      <c r="AY614" s="50">
        <f t="shared" si="328"/>
        <v>0</v>
      </c>
      <c r="AZ614" s="50">
        <f t="shared" si="329"/>
        <v>0</v>
      </c>
      <c r="BA614" s="50">
        <f t="shared" si="330"/>
        <v>0</v>
      </c>
      <c r="BB614" s="50">
        <f t="shared" si="331"/>
        <v>0</v>
      </c>
      <c r="BC614" s="50">
        <f t="shared" si="332"/>
        <v>0</v>
      </c>
      <c r="BD614" s="50">
        <f t="shared" si="333"/>
        <v>0</v>
      </c>
      <c r="BE614" s="50">
        <f t="shared" si="334"/>
        <v>0</v>
      </c>
      <c r="BF614" s="50">
        <f t="shared" si="335"/>
        <v>0</v>
      </c>
      <c r="BG614" s="50">
        <f t="shared" si="336"/>
        <v>0</v>
      </c>
      <c r="BH614" s="50">
        <f t="shared" si="337"/>
        <v>0</v>
      </c>
      <c r="BI614" s="51"/>
      <c r="BJ614" s="51">
        <f t="shared" si="338"/>
        <v>1</v>
      </c>
      <c r="BK614" s="57">
        <f t="shared" si="339"/>
        <v>0</v>
      </c>
    </row>
    <row r="615" spans="1:63" x14ac:dyDescent="0.3">
      <c r="A615" s="99" t="s">
        <v>70</v>
      </c>
      <c r="B615" s="99" t="s">
        <v>109</v>
      </c>
      <c r="C615" s="100">
        <v>1672</v>
      </c>
      <c r="D615" s="99" t="s">
        <v>609</v>
      </c>
      <c r="E615" s="99" t="s">
        <v>70</v>
      </c>
      <c r="F615" s="99" t="s">
        <v>71</v>
      </c>
      <c r="G615" s="100" t="s">
        <v>522</v>
      </c>
      <c r="H615" s="100">
        <v>26490</v>
      </c>
      <c r="I615" s="99" t="s">
        <v>989</v>
      </c>
      <c r="J615" s="42">
        <v>9</v>
      </c>
      <c r="K615" s="42">
        <v>2</v>
      </c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93">
        <f t="shared" si="323"/>
        <v>11</v>
      </c>
      <c r="W615" s="50">
        <v>0</v>
      </c>
      <c r="X615" s="50">
        <v>0</v>
      </c>
      <c r="Y615" s="50"/>
      <c r="Z615" s="50"/>
      <c r="AA615" s="50"/>
      <c r="AB615" s="50"/>
      <c r="AC615" s="50"/>
      <c r="AD615" s="50"/>
      <c r="AE615" s="50"/>
      <c r="AF615" s="50"/>
      <c r="AG615" s="50"/>
      <c r="AH615" s="50"/>
      <c r="AI615" s="93">
        <f t="shared" si="324"/>
        <v>0</v>
      </c>
      <c r="AJ615" s="50">
        <v>0</v>
      </c>
      <c r="AK615" s="50">
        <v>0</v>
      </c>
      <c r="AL615" s="50"/>
      <c r="AM615" s="50"/>
      <c r="AN615" s="50"/>
      <c r="AO615" s="50"/>
      <c r="AP615" s="50"/>
      <c r="AQ615" s="50"/>
      <c r="AR615" s="50"/>
      <c r="AS615" s="50"/>
      <c r="AT615" s="50"/>
      <c r="AU615" s="50"/>
      <c r="AV615" s="93">
        <f t="shared" si="325"/>
        <v>0</v>
      </c>
      <c r="AW615" s="50">
        <f t="shared" si="326"/>
        <v>9</v>
      </c>
      <c r="AX615" s="50">
        <f t="shared" si="327"/>
        <v>2</v>
      </c>
      <c r="AY615" s="50">
        <f t="shared" si="328"/>
        <v>0</v>
      </c>
      <c r="AZ615" s="50">
        <f t="shared" si="329"/>
        <v>0</v>
      </c>
      <c r="BA615" s="50">
        <f t="shared" si="330"/>
        <v>0</v>
      </c>
      <c r="BB615" s="50">
        <f t="shared" si="331"/>
        <v>0</v>
      </c>
      <c r="BC615" s="50">
        <f t="shared" si="332"/>
        <v>0</v>
      </c>
      <c r="BD615" s="50">
        <f t="shared" si="333"/>
        <v>0</v>
      </c>
      <c r="BE615" s="50">
        <f t="shared" si="334"/>
        <v>0</v>
      </c>
      <c r="BF615" s="50">
        <f t="shared" si="335"/>
        <v>0</v>
      </c>
      <c r="BG615" s="50">
        <f t="shared" si="336"/>
        <v>0</v>
      </c>
      <c r="BH615" s="50">
        <f t="shared" si="337"/>
        <v>0</v>
      </c>
      <c r="BI615" s="51"/>
      <c r="BJ615" s="51">
        <f t="shared" si="338"/>
        <v>11</v>
      </c>
      <c r="BK615" s="57">
        <f t="shared" si="339"/>
        <v>0</v>
      </c>
    </row>
    <row r="616" spans="1:63" x14ac:dyDescent="0.3">
      <c r="A616" s="99" t="s">
        <v>70</v>
      </c>
      <c r="B616" s="99" t="s">
        <v>71</v>
      </c>
      <c r="C616" s="100">
        <v>1672</v>
      </c>
      <c r="D616" s="99" t="s">
        <v>609</v>
      </c>
      <c r="E616" s="99" t="s">
        <v>70</v>
      </c>
      <c r="F616" s="99" t="s">
        <v>71</v>
      </c>
      <c r="G616" s="100" t="s">
        <v>522</v>
      </c>
      <c r="H616" s="100">
        <v>26496</v>
      </c>
      <c r="I616" s="99" t="s">
        <v>990</v>
      </c>
      <c r="J616" s="42">
        <v>1</v>
      </c>
      <c r="K616" s="42">
        <v>0</v>
      </c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93">
        <f t="shared" si="323"/>
        <v>1</v>
      </c>
      <c r="W616" s="50">
        <v>0</v>
      </c>
      <c r="X616" s="50">
        <v>0</v>
      </c>
      <c r="Y616" s="50"/>
      <c r="Z616" s="50"/>
      <c r="AA616" s="50"/>
      <c r="AB616" s="50"/>
      <c r="AC616" s="50"/>
      <c r="AD616" s="50"/>
      <c r="AE616" s="50"/>
      <c r="AF616" s="50"/>
      <c r="AG616" s="50"/>
      <c r="AH616" s="50"/>
      <c r="AI616" s="93">
        <f t="shared" si="324"/>
        <v>0</v>
      </c>
      <c r="AJ616" s="50">
        <v>0</v>
      </c>
      <c r="AK616" s="50">
        <v>0</v>
      </c>
      <c r="AL616" s="50"/>
      <c r="AM616" s="50"/>
      <c r="AN616" s="50"/>
      <c r="AO616" s="50"/>
      <c r="AP616" s="50"/>
      <c r="AQ616" s="50"/>
      <c r="AR616" s="50"/>
      <c r="AS616" s="50"/>
      <c r="AT616" s="50"/>
      <c r="AU616" s="50"/>
      <c r="AV616" s="93">
        <f t="shared" si="325"/>
        <v>0</v>
      </c>
      <c r="AW616" s="50">
        <f t="shared" si="326"/>
        <v>1</v>
      </c>
      <c r="AX616" s="50">
        <f t="shared" si="327"/>
        <v>0</v>
      </c>
      <c r="AY616" s="50">
        <f t="shared" si="328"/>
        <v>0</v>
      </c>
      <c r="AZ616" s="50">
        <f t="shared" si="329"/>
        <v>0</v>
      </c>
      <c r="BA616" s="50">
        <f t="shared" si="330"/>
        <v>0</v>
      </c>
      <c r="BB616" s="50">
        <f t="shared" si="331"/>
        <v>0</v>
      </c>
      <c r="BC616" s="50">
        <f t="shared" si="332"/>
        <v>0</v>
      </c>
      <c r="BD616" s="50">
        <f t="shared" si="333"/>
        <v>0</v>
      </c>
      <c r="BE616" s="50">
        <f t="shared" si="334"/>
        <v>0</v>
      </c>
      <c r="BF616" s="50">
        <f t="shared" si="335"/>
        <v>0</v>
      </c>
      <c r="BG616" s="50">
        <f t="shared" si="336"/>
        <v>0</v>
      </c>
      <c r="BH616" s="50">
        <f t="shared" si="337"/>
        <v>0</v>
      </c>
      <c r="BI616" s="51"/>
      <c r="BJ616" s="51">
        <f t="shared" si="338"/>
        <v>1</v>
      </c>
      <c r="BK616" s="57">
        <f t="shared" si="339"/>
        <v>0</v>
      </c>
    </row>
    <row r="617" spans="1:63" x14ac:dyDescent="0.3">
      <c r="A617" s="99" t="s">
        <v>463</v>
      </c>
      <c r="B617" s="99" t="s">
        <v>385</v>
      </c>
      <c r="C617" s="100">
        <v>0</v>
      </c>
      <c r="D617" s="99" t="s">
        <v>743</v>
      </c>
      <c r="E617" s="99" t="s">
        <v>520</v>
      </c>
      <c r="F617" s="99" t="s">
        <v>518</v>
      </c>
      <c r="G617" s="100" t="s">
        <v>745</v>
      </c>
      <c r="H617" s="100">
        <v>26505</v>
      </c>
      <c r="I617" s="99" t="s">
        <v>991</v>
      </c>
      <c r="J617" s="42">
        <v>0</v>
      </c>
      <c r="K617" s="42">
        <v>0</v>
      </c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93">
        <f t="shared" si="323"/>
        <v>0</v>
      </c>
      <c r="W617" s="50">
        <v>0</v>
      </c>
      <c r="X617" s="50">
        <v>0</v>
      </c>
      <c r="Y617" s="50"/>
      <c r="Z617" s="50"/>
      <c r="AA617" s="50"/>
      <c r="AB617" s="50"/>
      <c r="AC617" s="50"/>
      <c r="AD617" s="50"/>
      <c r="AE617" s="50"/>
      <c r="AF617" s="50"/>
      <c r="AG617" s="50"/>
      <c r="AH617" s="50"/>
      <c r="AI617" s="93">
        <f t="shared" si="324"/>
        <v>0</v>
      </c>
      <c r="AJ617" s="50">
        <v>0</v>
      </c>
      <c r="AK617" s="50">
        <v>0</v>
      </c>
      <c r="AL617" s="50"/>
      <c r="AM617" s="50"/>
      <c r="AN617" s="50"/>
      <c r="AO617" s="50"/>
      <c r="AP617" s="50"/>
      <c r="AQ617" s="50"/>
      <c r="AR617" s="50"/>
      <c r="AS617" s="50"/>
      <c r="AT617" s="50"/>
      <c r="AU617" s="50"/>
      <c r="AV617" s="93">
        <f t="shared" si="325"/>
        <v>0</v>
      </c>
      <c r="AW617" s="50">
        <f t="shared" si="326"/>
        <v>0</v>
      </c>
      <c r="AX617" s="50">
        <f t="shared" si="327"/>
        <v>0</v>
      </c>
      <c r="AY617" s="50">
        <f t="shared" si="328"/>
        <v>0</v>
      </c>
      <c r="AZ617" s="50">
        <f t="shared" si="329"/>
        <v>0</v>
      </c>
      <c r="BA617" s="50">
        <f t="shared" si="330"/>
        <v>0</v>
      </c>
      <c r="BB617" s="50">
        <f t="shared" si="331"/>
        <v>0</v>
      </c>
      <c r="BC617" s="50">
        <f t="shared" si="332"/>
        <v>0</v>
      </c>
      <c r="BD617" s="50">
        <f t="shared" si="333"/>
        <v>0</v>
      </c>
      <c r="BE617" s="50">
        <f t="shared" si="334"/>
        <v>0</v>
      </c>
      <c r="BF617" s="50">
        <f t="shared" si="335"/>
        <v>0</v>
      </c>
      <c r="BG617" s="50">
        <f t="shared" si="336"/>
        <v>0</v>
      </c>
      <c r="BH617" s="50">
        <f t="shared" si="337"/>
        <v>0</v>
      </c>
      <c r="BI617" s="51"/>
      <c r="BJ617" s="51">
        <f t="shared" si="338"/>
        <v>0</v>
      </c>
      <c r="BK617" s="57">
        <f t="shared" si="339"/>
        <v>0</v>
      </c>
    </row>
    <row r="618" spans="1:63" x14ac:dyDescent="0.3">
      <c r="A618" s="99" t="s">
        <v>5</v>
      </c>
      <c r="B618" s="99" t="s">
        <v>49</v>
      </c>
      <c r="C618" s="100">
        <v>0</v>
      </c>
      <c r="D618" s="99" t="s">
        <v>743</v>
      </c>
      <c r="E618" s="99" t="s">
        <v>520</v>
      </c>
      <c r="F618" s="99" t="s">
        <v>518</v>
      </c>
      <c r="G618" s="100" t="s">
        <v>745</v>
      </c>
      <c r="H618" s="100">
        <v>26602</v>
      </c>
      <c r="I618" s="99" t="s">
        <v>992</v>
      </c>
      <c r="J618" s="42">
        <v>0</v>
      </c>
      <c r="K618" s="42">
        <v>0</v>
      </c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93">
        <f t="shared" si="323"/>
        <v>0</v>
      </c>
      <c r="W618" s="50">
        <v>0</v>
      </c>
      <c r="X618" s="50">
        <v>0</v>
      </c>
      <c r="Y618" s="50"/>
      <c r="Z618" s="50"/>
      <c r="AA618" s="50"/>
      <c r="AB618" s="50"/>
      <c r="AC618" s="50"/>
      <c r="AD618" s="50"/>
      <c r="AE618" s="50"/>
      <c r="AF618" s="50"/>
      <c r="AG618" s="50"/>
      <c r="AH618" s="50"/>
      <c r="AI618" s="93">
        <f t="shared" si="324"/>
        <v>0</v>
      </c>
      <c r="AJ618" s="50">
        <v>0</v>
      </c>
      <c r="AK618" s="50">
        <v>0</v>
      </c>
      <c r="AL618" s="50"/>
      <c r="AM618" s="50"/>
      <c r="AN618" s="50"/>
      <c r="AO618" s="50"/>
      <c r="AP618" s="50"/>
      <c r="AQ618" s="50"/>
      <c r="AR618" s="50"/>
      <c r="AS618" s="50"/>
      <c r="AT618" s="50"/>
      <c r="AU618" s="50"/>
      <c r="AV618" s="93">
        <f t="shared" si="325"/>
        <v>0</v>
      </c>
      <c r="AW618" s="50">
        <f t="shared" si="326"/>
        <v>0</v>
      </c>
      <c r="AX618" s="50">
        <f t="shared" si="327"/>
        <v>0</v>
      </c>
      <c r="AY618" s="50">
        <f t="shared" si="328"/>
        <v>0</v>
      </c>
      <c r="AZ618" s="50">
        <f t="shared" si="329"/>
        <v>0</v>
      </c>
      <c r="BA618" s="50">
        <f t="shared" si="330"/>
        <v>0</v>
      </c>
      <c r="BB618" s="50">
        <f t="shared" si="331"/>
        <v>0</v>
      </c>
      <c r="BC618" s="50">
        <f t="shared" si="332"/>
        <v>0</v>
      </c>
      <c r="BD618" s="50">
        <f t="shared" si="333"/>
        <v>0</v>
      </c>
      <c r="BE618" s="50">
        <f t="shared" si="334"/>
        <v>0</v>
      </c>
      <c r="BF618" s="50">
        <f t="shared" si="335"/>
        <v>0</v>
      </c>
      <c r="BG618" s="50">
        <f t="shared" si="336"/>
        <v>0</v>
      </c>
      <c r="BH618" s="50">
        <f t="shared" si="337"/>
        <v>0</v>
      </c>
      <c r="BI618" s="51"/>
      <c r="BJ618" s="51">
        <f t="shared" si="338"/>
        <v>0</v>
      </c>
      <c r="BK618" s="57">
        <f t="shared" si="339"/>
        <v>0</v>
      </c>
    </row>
    <row r="619" spans="1:63" x14ac:dyDescent="0.3">
      <c r="A619" s="99" t="s">
        <v>193</v>
      </c>
      <c r="B619" s="99" t="s">
        <v>192</v>
      </c>
      <c r="C619" s="100">
        <v>1714</v>
      </c>
      <c r="D619" s="99" t="s">
        <v>577</v>
      </c>
      <c r="E619" s="99" t="s">
        <v>193</v>
      </c>
      <c r="F619" s="99" t="s">
        <v>192</v>
      </c>
      <c r="G619" s="100" t="s">
        <v>522</v>
      </c>
      <c r="H619" s="100">
        <v>26611</v>
      </c>
      <c r="I619" s="99" t="s">
        <v>993</v>
      </c>
      <c r="J619" s="42">
        <v>3</v>
      </c>
      <c r="K619" s="42">
        <v>0</v>
      </c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93">
        <f t="shared" si="323"/>
        <v>3</v>
      </c>
      <c r="W619" s="50">
        <v>0</v>
      </c>
      <c r="X619" s="50">
        <v>0</v>
      </c>
      <c r="Y619" s="50"/>
      <c r="Z619" s="50"/>
      <c r="AA619" s="50"/>
      <c r="AB619" s="50"/>
      <c r="AC619" s="50"/>
      <c r="AD619" s="50"/>
      <c r="AE619" s="50"/>
      <c r="AF619" s="50"/>
      <c r="AG619" s="50"/>
      <c r="AH619" s="50"/>
      <c r="AI619" s="93">
        <f t="shared" si="324"/>
        <v>0</v>
      </c>
      <c r="AJ619" s="50">
        <v>1</v>
      </c>
      <c r="AK619" s="50">
        <v>0</v>
      </c>
      <c r="AL619" s="50"/>
      <c r="AM619" s="50"/>
      <c r="AN619" s="50"/>
      <c r="AO619" s="50"/>
      <c r="AP619" s="50"/>
      <c r="AQ619" s="50"/>
      <c r="AR619" s="50"/>
      <c r="AS619" s="50"/>
      <c r="AT619" s="50"/>
      <c r="AU619" s="50"/>
      <c r="AV619" s="93">
        <f t="shared" si="325"/>
        <v>1</v>
      </c>
      <c r="AW619" s="50">
        <f t="shared" si="326"/>
        <v>4</v>
      </c>
      <c r="AX619" s="50">
        <f t="shared" si="327"/>
        <v>0</v>
      </c>
      <c r="AY619" s="50">
        <f t="shared" si="328"/>
        <v>0</v>
      </c>
      <c r="AZ619" s="50">
        <f t="shared" si="329"/>
        <v>0</v>
      </c>
      <c r="BA619" s="50">
        <f t="shared" si="330"/>
        <v>0</v>
      </c>
      <c r="BB619" s="50">
        <f t="shared" si="331"/>
        <v>0</v>
      </c>
      <c r="BC619" s="50">
        <f t="shared" si="332"/>
        <v>0</v>
      </c>
      <c r="BD619" s="50">
        <f t="shared" si="333"/>
        <v>0</v>
      </c>
      <c r="BE619" s="50">
        <f t="shared" si="334"/>
        <v>0</v>
      </c>
      <c r="BF619" s="50">
        <f t="shared" si="335"/>
        <v>0</v>
      </c>
      <c r="BG619" s="50">
        <f t="shared" si="336"/>
        <v>0</v>
      </c>
      <c r="BH619" s="50">
        <f t="shared" si="337"/>
        <v>0</v>
      </c>
      <c r="BI619" s="51"/>
      <c r="BJ619" s="51">
        <f t="shared" si="338"/>
        <v>4</v>
      </c>
      <c r="BK619" s="57">
        <f t="shared" si="339"/>
        <v>0</v>
      </c>
    </row>
    <row r="620" spans="1:63" x14ac:dyDescent="0.3">
      <c r="A620" s="99" t="s">
        <v>5</v>
      </c>
      <c r="B620" s="99" t="s">
        <v>106</v>
      </c>
      <c r="C620" s="100">
        <v>0</v>
      </c>
      <c r="D620" s="99" t="s">
        <v>743</v>
      </c>
      <c r="E620" s="99" t="s">
        <v>520</v>
      </c>
      <c r="F620" s="99" t="s">
        <v>518</v>
      </c>
      <c r="G620" s="100" t="s">
        <v>543</v>
      </c>
      <c r="H620" s="100">
        <v>26626</v>
      </c>
      <c r="I620" s="99" t="s">
        <v>994</v>
      </c>
      <c r="J620" s="42">
        <v>0</v>
      </c>
      <c r="K620" s="42">
        <v>0</v>
      </c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93">
        <f t="shared" si="323"/>
        <v>0</v>
      </c>
      <c r="W620" s="50">
        <v>0</v>
      </c>
      <c r="X620" s="50">
        <v>0</v>
      </c>
      <c r="Y620" s="50"/>
      <c r="Z620" s="50"/>
      <c r="AA620" s="50"/>
      <c r="AB620" s="50"/>
      <c r="AC620" s="50"/>
      <c r="AD620" s="50"/>
      <c r="AE620" s="50"/>
      <c r="AF620" s="50"/>
      <c r="AG620" s="50"/>
      <c r="AH620" s="50"/>
      <c r="AI620" s="93">
        <f t="shared" si="324"/>
        <v>0</v>
      </c>
      <c r="AJ620" s="50">
        <v>0</v>
      </c>
      <c r="AK620" s="50">
        <v>0</v>
      </c>
      <c r="AL620" s="50"/>
      <c r="AM620" s="50"/>
      <c r="AN620" s="50"/>
      <c r="AO620" s="50"/>
      <c r="AP620" s="50"/>
      <c r="AQ620" s="50"/>
      <c r="AR620" s="50"/>
      <c r="AS620" s="50"/>
      <c r="AT620" s="50"/>
      <c r="AU620" s="50"/>
      <c r="AV620" s="93">
        <f t="shared" si="325"/>
        <v>0</v>
      </c>
      <c r="AW620" s="50">
        <f t="shared" si="326"/>
        <v>0</v>
      </c>
      <c r="AX620" s="50">
        <f t="shared" si="327"/>
        <v>0</v>
      </c>
      <c r="AY620" s="50">
        <f t="shared" si="328"/>
        <v>0</v>
      </c>
      <c r="AZ620" s="50">
        <f t="shared" si="329"/>
        <v>0</v>
      </c>
      <c r="BA620" s="50">
        <f t="shared" si="330"/>
        <v>0</v>
      </c>
      <c r="BB620" s="50">
        <f t="shared" si="331"/>
        <v>0</v>
      </c>
      <c r="BC620" s="50">
        <f t="shared" si="332"/>
        <v>0</v>
      </c>
      <c r="BD620" s="50">
        <f t="shared" si="333"/>
        <v>0</v>
      </c>
      <c r="BE620" s="50">
        <f t="shared" si="334"/>
        <v>0</v>
      </c>
      <c r="BF620" s="50">
        <f t="shared" si="335"/>
        <v>0</v>
      </c>
      <c r="BG620" s="50">
        <f t="shared" si="336"/>
        <v>0</v>
      </c>
      <c r="BH620" s="50">
        <f t="shared" si="337"/>
        <v>0</v>
      </c>
      <c r="BI620" s="51"/>
      <c r="BJ620" s="51">
        <f t="shared" si="338"/>
        <v>0</v>
      </c>
      <c r="BK620" s="57">
        <f t="shared" si="339"/>
        <v>0</v>
      </c>
    </row>
    <row r="621" spans="1:63" x14ac:dyDescent="0.3">
      <c r="A621" s="99" t="s">
        <v>193</v>
      </c>
      <c r="B621" s="99" t="s">
        <v>338</v>
      </c>
      <c r="C621" s="100">
        <v>1714</v>
      </c>
      <c r="D621" s="99" t="s">
        <v>577</v>
      </c>
      <c r="E621" s="99" t="s">
        <v>193</v>
      </c>
      <c r="F621" s="99" t="s">
        <v>342</v>
      </c>
      <c r="G621" s="100" t="s">
        <v>522</v>
      </c>
      <c r="H621" s="100">
        <v>26631</v>
      </c>
      <c r="I621" s="99" t="s">
        <v>995</v>
      </c>
      <c r="J621" s="42">
        <v>0</v>
      </c>
      <c r="K621" s="42">
        <v>0</v>
      </c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93">
        <f t="shared" si="323"/>
        <v>0</v>
      </c>
      <c r="W621" s="50">
        <v>0</v>
      </c>
      <c r="X621" s="50">
        <v>0</v>
      </c>
      <c r="Y621" s="50"/>
      <c r="Z621" s="50"/>
      <c r="AA621" s="50"/>
      <c r="AB621" s="50"/>
      <c r="AC621" s="50"/>
      <c r="AD621" s="50"/>
      <c r="AE621" s="50"/>
      <c r="AF621" s="50"/>
      <c r="AG621" s="50"/>
      <c r="AH621" s="50"/>
      <c r="AI621" s="93">
        <f t="shared" si="324"/>
        <v>0</v>
      </c>
      <c r="AJ621" s="50">
        <v>0</v>
      </c>
      <c r="AK621" s="50">
        <v>0</v>
      </c>
      <c r="AL621" s="50"/>
      <c r="AM621" s="50"/>
      <c r="AN621" s="50"/>
      <c r="AO621" s="50"/>
      <c r="AP621" s="50"/>
      <c r="AQ621" s="50"/>
      <c r="AR621" s="50"/>
      <c r="AS621" s="50"/>
      <c r="AT621" s="50"/>
      <c r="AU621" s="50"/>
      <c r="AV621" s="93">
        <f t="shared" si="325"/>
        <v>0</v>
      </c>
      <c r="AW621" s="50">
        <f t="shared" si="326"/>
        <v>0</v>
      </c>
      <c r="AX621" s="50">
        <f t="shared" si="327"/>
        <v>0</v>
      </c>
      <c r="AY621" s="50">
        <f t="shared" si="328"/>
        <v>0</v>
      </c>
      <c r="AZ621" s="50">
        <f t="shared" si="329"/>
        <v>0</v>
      </c>
      <c r="BA621" s="50">
        <f t="shared" si="330"/>
        <v>0</v>
      </c>
      <c r="BB621" s="50">
        <f t="shared" si="331"/>
        <v>0</v>
      </c>
      <c r="BC621" s="50">
        <f t="shared" si="332"/>
        <v>0</v>
      </c>
      <c r="BD621" s="50">
        <f t="shared" si="333"/>
        <v>0</v>
      </c>
      <c r="BE621" s="50">
        <f t="shared" si="334"/>
        <v>0</v>
      </c>
      <c r="BF621" s="50">
        <f t="shared" si="335"/>
        <v>0</v>
      </c>
      <c r="BG621" s="50">
        <f t="shared" si="336"/>
        <v>0</v>
      </c>
      <c r="BH621" s="50">
        <f t="shared" si="337"/>
        <v>0</v>
      </c>
      <c r="BI621" s="51"/>
      <c r="BJ621" s="51">
        <f t="shared" si="338"/>
        <v>0</v>
      </c>
      <c r="BK621" s="57">
        <f t="shared" si="339"/>
        <v>0</v>
      </c>
    </row>
    <row r="622" spans="1:63" x14ac:dyDescent="0.3">
      <c r="A622" s="99" t="s">
        <v>463</v>
      </c>
      <c r="B622" s="99" t="s">
        <v>385</v>
      </c>
      <c r="C622" s="100">
        <v>871</v>
      </c>
      <c r="D622" s="99" t="s">
        <v>630</v>
      </c>
      <c r="E622" s="99" t="s">
        <v>463</v>
      </c>
      <c r="F622" s="99" t="s">
        <v>385</v>
      </c>
      <c r="G622" s="100" t="s">
        <v>522</v>
      </c>
      <c r="H622" s="100">
        <v>26697</v>
      </c>
      <c r="I622" s="99" t="s">
        <v>996</v>
      </c>
      <c r="J622" s="42">
        <v>0</v>
      </c>
      <c r="K622" s="42">
        <v>0</v>
      </c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93">
        <f t="shared" si="323"/>
        <v>0</v>
      </c>
      <c r="W622" s="50">
        <v>0</v>
      </c>
      <c r="X622" s="50">
        <v>0</v>
      </c>
      <c r="Y622" s="50"/>
      <c r="Z622" s="50"/>
      <c r="AA622" s="50"/>
      <c r="AB622" s="50"/>
      <c r="AC622" s="50"/>
      <c r="AD622" s="50"/>
      <c r="AE622" s="50"/>
      <c r="AF622" s="50"/>
      <c r="AG622" s="50"/>
      <c r="AH622" s="50"/>
      <c r="AI622" s="93">
        <f t="shared" si="324"/>
        <v>0</v>
      </c>
      <c r="AJ622" s="50">
        <v>0</v>
      </c>
      <c r="AK622" s="50">
        <v>0</v>
      </c>
      <c r="AL622" s="50"/>
      <c r="AM622" s="50"/>
      <c r="AN622" s="50"/>
      <c r="AO622" s="50"/>
      <c r="AP622" s="50"/>
      <c r="AQ622" s="50"/>
      <c r="AR622" s="50"/>
      <c r="AS622" s="50"/>
      <c r="AT622" s="50"/>
      <c r="AU622" s="50"/>
      <c r="AV622" s="93">
        <f t="shared" si="325"/>
        <v>0</v>
      </c>
      <c r="AW622" s="50">
        <f t="shared" si="326"/>
        <v>0</v>
      </c>
      <c r="AX622" s="50">
        <f t="shared" si="327"/>
        <v>0</v>
      </c>
      <c r="AY622" s="50">
        <f t="shared" si="328"/>
        <v>0</v>
      </c>
      <c r="AZ622" s="50">
        <f t="shared" si="329"/>
        <v>0</v>
      </c>
      <c r="BA622" s="50">
        <f t="shared" si="330"/>
        <v>0</v>
      </c>
      <c r="BB622" s="50">
        <f t="shared" si="331"/>
        <v>0</v>
      </c>
      <c r="BC622" s="50">
        <f t="shared" si="332"/>
        <v>0</v>
      </c>
      <c r="BD622" s="50">
        <f t="shared" si="333"/>
        <v>0</v>
      </c>
      <c r="BE622" s="50">
        <f t="shared" si="334"/>
        <v>0</v>
      </c>
      <c r="BF622" s="50">
        <f t="shared" si="335"/>
        <v>0</v>
      </c>
      <c r="BG622" s="50">
        <f t="shared" si="336"/>
        <v>0</v>
      </c>
      <c r="BH622" s="50">
        <f t="shared" si="337"/>
        <v>0</v>
      </c>
      <c r="BI622" s="51"/>
      <c r="BJ622" s="51">
        <f t="shared" si="338"/>
        <v>0</v>
      </c>
      <c r="BK622" s="57">
        <f t="shared" si="339"/>
        <v>0</v>
      </c>
    </row>
    <row r="623" spans="1:63" x14ac:dyDescent="0.3">
      <c r="A623" s="99" t="s">
        <v>514</v>
      </c>
      <c r="B623" s="99" t="s">
        <v>144</v>
      </c>
      <c r="C623" s="100">
        <v>1391</v>
      </c>
      <c r="D623" s="99" t="s">
        <v>643</v>
      </c>
      <c r="E623" s="99" t="s">
        <v>514</v>
      </c>
      <c r="F623" s="99" t="s">
        <v>144</v>
      </c>
      <c r="G623" s="100" t="s">
        <v>522</v>
      </c>
      <c r="H623" s="100">
        <v>26740</v>
      </c>
      <c r="I623" s="99" t="s">
        <v>997</v>
      </c>
      <c r="J623" s="42">
        <v>1</v>
      </c>
      <c r="K623" s="42">
        <v>1</v>
      </c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93">
        <f t="shared" si="323"/>
        <v>2</v>
      </c>
      <c r="W623" s="50">
        <v>0</v>
      </c>
      <c r="X623" s="50">
        <v>0</v>
      </c>
      <c r="Y623" s="50"/>
      <c r="Z623" s="50"/>
      <c r="AA623" s="50"/>
      <c r="AB623" s="50"/>
      <c r="AC623" s="50"/>
      <c r="AD623" s="50"/>
      <c r="AE623" s="50"/>
      <c r="AF623" s="50"/>
      <c r="AG623" s="50"/>
      <c r="AH623" s="50"/>
      <c r="AI623" s="93">
        <f t="shared" si="324"/>
        <v>0</v>
      </c>
      <c r="AJ623" s="50">
        <v>0</v>
      </c>
      <c r="AK623" s="50">
        <v>0</v>
      </c>
      <c r="AL623" s="50"/>
      <c r="AM623" s="50"/>
      <c r="AN623" s="50"/>
      <c r="AO623" s="50"/>
      <c r="AP623" s="50"/>
      <c r="AQ623" s="50"/>
      <c r="AR623" s="50"/>
      <c r="AS623" s="50"/>
      <c r="AT623" s="50"/>
      <c r="AU623" s="50"/>
      <c r="AV623" s="93">
        <f t="shared" si="325"/>
        <v>0</v>
      </c>
      <c r="AW623" s="50">
        <f t="shared" si="326"/>
        <v>1</v>
      </c>
      <c r="AX623" s="50">
        <f t="shared" si="327"/>
        <v>1</v>
      </c>
      <c r="AY623" s="50">
        <f t="shared" si="328"/>
        <v>0</v>
      </c>
      <c r="AZ623" s="50">
        <f t="shared" si="329"/>
        <v>0</v>
      </c>
      <c r="BA623" s="50">
        <f t="shared" si="330"/>
        <v>0</v>
      </c>
      <c r="BB623" s="50">
        <f t="shared" si="331"/>
        <v>0</v>
      </c>
      <c r="BC623" s="50">
        <f t="shared" si="332"/>
        <v>0</v>
      </c>
      <c r="BD623" s="50">
        <f t="shared" si="333"/>
        <v>0</v>
      </c>
      <c r="BE623" s="50">
        <f t="shared" si="334"/>
        <v>0</v>
      </c>
      <c r="BF623" s="50">
        <f t="shared" si="335"/>
        <v>0</v>
      </c>
      <c r="BG623" s="50">
        <f t="shared" si="336"/>
        <v>0</v>
      </c>
      <c r="BH623" s="50">
        <f t="shared" si="337"/>
        <v>0</v>
      </c>
      <c r="BI623" s="51"/>
      <c r="BJ623" s="51">
        <f t="shared" si="338"/>
        <v>2</v>
      </c>
      <c r="BK623" s="57">
        <f t="shared" si="339"/>
        <v>0</v>
      </c>
    </row>
    <row r="624" spans="1:63" x14ac:dyDescent="0.3">
      <c r="A624" s="99" t="s">
        <v>514</v>
      </c>
      <c r="B624" s="99" t="s">
        <v>144</v>
      </c>
      <c r="C624" s="100">
        <v>1391</v>
      </c>
      <c r="D624" s="99" t="s">
        <v>643</v>
      </c>
      <c r="E624" s="99" t="s">
        <v>514</v>
      </c>
      <c r="F624" s="99" t="s">
        <v>144</v>
      </c>
      <c r="G624" s="100" t="s">
        <v>522</v>
      </c>
      <c r="H624" s="100">
        <v>26741</v>
      </c>
      <c r="I624" s="99" t="s">
        <v>998</v>
      </c>
      <c r="J624" s="42">
        <v>4</v>
      </c>
      <c r="K624" s="42">
        <v>4</v>
      </c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93">
        <f t="shared" si="323"/>
        <v>8</v>
      </c>
      <c r="W624" s="50">
        <v>0</v>
      </c>
      <c r="X624" s="50">
        <v>0</v>
      </c>
      <c r="Y624" s="50"/>
      <c r="Z624" s="50"/>
      <c r="AA624" s="50"/>
      <c r="AB624" s="50"/>
      <c r="AC624" s="50"/>
      <c r="AD624" s="50"/>
      <c r="AE624" s="50"/>
      <c r="AF624" s="50"/>
      <c r="AG624" s="50"/>
      <c r="AH624" s="50"/>
      <c r="AI624" s="93">
        <f t="shared" si="324"/>
        <v>0</v>
      </c>
      <c r="AJ624" s="50">
        <v>0</v>
      </c>
      <c r="AK624" s="50">
        <v>0</v>
      </c>
      <c r="AL624" s="50"/>
      <c r="AM624" s="50"/>
      <c r="AN624" s="50"/>
      <c r="AO624" s="50"/>
      <c r="AP624" s="50"/>
      <c r="AQ624" s="50"/>
      <c r="AR624" s="50"/>
      <c r="AS624" s="50"/>
      <c r="AT624" s="50"/>
      <c r="AU624" s="50"/>
      <c r="AV624" s="93">
        <f t="shared" si="325"/>
        <v>0</v>
      </c>
      <c r="AW624" s="50">
        <f t="shared" si="326"/>
        <v>4</v>
      </c>
      <c r="AX624" s="50">
        <f t="shared" si="327"/>
        <v>4</v>
      </c>
      <c r="AY624" s="50">
        <f t="shared" si="328"/>
        <v>0</v>
      </c>
      <c r="AZ624" s="50">
        <f t="shared" si="329"/>
        <v>0</v>
      </c>
      <c r="BA624" s="50">
        <f t="shared" si="330"/>
        <v>0</v>
      </c>
      <c r="BB624" s="50">
        <f t="shared" si="331"/>
        <v>0</v>
      </c>
      <c r="BC624" s="50">
        <f t="shared" si="332"/>
        <v>0</v>
      </c>
      <c r="BD624" s="50">
        <f t="shared" si="333"/>
        <v>0</v>
      </c>
      <c r="BE624" s="50">
        <f t="shared" si="334"/>
        <v>0</v>
      </c>
      <c r="BF624" s="50">
        <f t="shared" si="335"/>
        <v>0</v>
      </c>
      <c r="BG624" s="50">
        <f t="shared" si="336"/>
        <v>0</v>
      </c>
      <c r="BH624" s="50">
        <f t="shared" si="337"/>
        <v>0</v>
      </c>
      <c r="BI624" s="51"/>
      <c r="BJ624" s="51">
        <f t="shared" si="338"/>
        <v>8</v>
      </c>
      <c r="BK624" s="57">
        <f t="shared" si="339"/>
        <v>0</v>
      </c>
    </row>
    <row r="625" spans="1:63" x14ac:dyDescent="0.3">
      <c r="A625" s="99" t="s">
        <v>463</v>
      </c>
      <c r="B625" s="99" t="s">
        <v>122</v>
      </c>
      <c r="C625" s="100">
        <v>871</v>
      </c>
      <c r="D625" s="99" t="s">
        <v>630</v>
      </c>
      <c r="E625" s="99" t="s">
        <v>463</v>
      </c>
      <c r="F625" s="99" t="s">
        <v>122</v>
      </c>
      <c r="G625" s="100" t="s">
        <v>522</v>
      </c>
      <c r="H625" s="100">
        <v>26774</v>
      </c>
      <c r="I625" s="99" t="s">
        <v>999</v>
      </c>
      <c r="J625" s="42">
        <v>0</v>
      </c>
      <c r="K625" s="42">
        <v>0</v>
      </c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93">
        <f t="shared" si="323"/>
        <v>0</v>
      </c>
      <c r="W625" s="50">
        <v>0</v>
      </c>
      <c r="X625" s="50">
        <v>0</v>
      </c>
      <c r="Y625" s="50"/>
      <c r="Z625" s="50"/>
      <c r="AA625" s="50"/>
      <c r="AB625" s="50"/>
      <c r="AC625" s="50"/>
      <c r="AD625" s="50"/>
      <c r="AE625" s="50"/>
      <c r="AF625" s="50"/>
      <c r="AG625" s="50"/>
      <c r="AH625" s="50"/>
      <c r="AI625" s="93">
        <f t="shared" si="324"/>
        <v>0</v>
      </c>
      <c r="AJ625" s="50">
        <v>0</v>
      </c>
      <c r="AK625" s="50">
        <v>0</v>
      </c>
      <c r="AL625" s="50"/>
      <c r="AM625" s="50"/>
      <c r="AN625" s="50"/>
      <c r="AO625" s="50"/>
      <c r="AP625" s="50"/>
      <c r="AQ625" s="50"/>
      <c r="AR625" s="50"/>
      <c r="AS625" s="50"/>
      <c r="AT625" s="50"/>
      <c r="AU625" s="50"/>
      <c r="AV625" s="93">
        <f t="shared" si="325"/>
        <v>0</v>
      </c>
      <c r="AW625" s="50">
        <f t="shared" si="326"/>
        <v>0</v>
      </c>
      <c r="AX625" s="50">
        <f t="shared" si="327"/>
        <v>0</v>
      </c>
      <c r="AY625" s="50">
        <f t="shared" si="328"/>
        <v>0</v>
      </c>
      <c r="AZ625" s="50">
        <f t="shared" si="329"/>
        <v>0</v>
      </c>
      <c r="BA625" s="50">
        <f t="shared" si="330"/>
        <v>0</v>
      </c>
      <c r="BB625" s="50">
        <f t="shared" si="331"/>
        <v>0</v>
      </c>
      <c r="BC625" s="50">
        <f t="shared" si="332"/>
        <v>0</v>
      </c>
      <c r="BD625" s="50">
        <f t="shared" si="333"/>
        <v>0</v>
      </c>
      <c r="BE625" s="50">
        <f t="shared" si="334"/>
        <v>0</v>
      </c>
      <c r="BF625" s="50">
        <f t="shared" si="335"/>
        <v>0</v>
      </c>
      <c r="BG625" s="50">
        <f t="shared" si="336"/>
        <v>0</v>
      </c>
      <c r="BH625" s="50">
        <f t="shared" si="337"/>
        <v>0</v>
      </c>
      <c r="BI625" s="51"/>
      <c r="BJ625" s="51">
        <f t="shared" si="338"/>
        <v>0</v>
      </c>
      <c r="BK625" s="57">
        <f t="shared" si="339"/>
        <v>0</v>
      </c>
    </row>
    <row r="626" spans="1:63" x14ac:dyDescent="0.3">
      <c r="A626" s="99" t="s">
        <v>193</v>
      </c>
      <c r="B626" s="99" t="s">
        <v>338</v>
      </c>
      <c r="C626" s="100">
        <v>1714</v>
      </c>
      <c r="D626" s="99" t="s">
        <v>577</v>
      </c>
      <c r="E626" s="99" t="s">
        <v>193</v>
      </c>
      <c r="F626" s="99" t="s">
        <v>342</v>
      </c>
      <c r="G626" s="100" t="s">
        <v>522</v>
      </c>
      <c r="H626" s="100">
        <v>26839</v>
      </c>
      <c r="I626" s="99" t="s">
        <v>1000</v>
      </c>
      <c r="J626" s="42">
        <v>0</v>
      </c>
      <c r="K626" s="42">
        <v>0</v>
      </c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93">
        <f t="shared" si="323"/>
        <v>0</v>
      </c>
      <c r="W626" s="50">
        <v>0</v>
      </c>
      <c r="X626" s="50">
        <v>0</v>
      </c>
      <c r="Y626" s="50"/>
      <c r="Z626" s="50"/>
      <c r="AA626" s="50"/>
      <c r="AB626" s="50"/>
      <c r="AC626" s="50"/>
      <c r="AD626" s="50"/>
      <c r="AE626" s="50"/>
      <c r="AF626" s="50"/>
      <c r="AG626" s="50"/>
      <c r="AH626" s="50"/>
      <c r="AI626" s="93">
        <f t="shared" si="324"/>
        <v>0</v>
      </c>
      <c r="AJ626" s="50">
        <v>0</v>
      </c>
      <c r="AK626" s="50">
        <v>0</v>
      </c>
      <c r="AL626" s="50"/>
      <c r="AM626" s="50"/>
      <c r="AN626" s="50"/>
      <c r="AO626" s="50"/>
      <c r="AP626" s="50"/>
      <c r="AQ626" s="50"/>
      <c r="AR626" s="50"/>
      <c r="AS626" s="50"/>
      <c r="AT626" s="50"/>
      <c r="AU626" s="50"/>
      <c r="AV626" s="93">
        <f t="shared" si="325"/>
        <v>0</v>
      </c>
      <c r="AW626" s="50">
        <f t="shared" si="326"/>
        <v>0</v>
      </c>
      <c r="AX626" s="50">
        <f t="shared" si="327"/>
        <v>0</v>
      </c>
      <c r="AY626" s="50">
        <f t="shared" si="328"/>
        <v>0</v>
      </c>
      <c r="AZ626" s="50">
        <f t="shared" si="329"/>
        <v>0</v>
      </c>
      <c r="BA626" s="50">
        <f t="shared" si="330"/>
        <v>0</v>
      </c>
      <c r="BB626" s="50">
        <f t="shared" si="331"/>
        <v>0</v>
      </c>
      <c r="BC626" s="50">
        <f t="shared" si="332"/>
        <v>0</v>
      </c>
      <c r="BD626" s="50">
        <f t="shared" si="333"/>
        <v>0</v>
      </c>
      <c r="BE626" s="50">
        <f t="shared" si="334"/>
        <v>0</v>
      </c>
      <c r="BF626" s="50">
        <f t="shared" si="335"/>
        <v>0</v>
      </c>
      <c r="BG626" s="50">
        <f t="shared" si="336"/>
        <v>0</v>
      </c>
      <c r="BH626" s="50">
        <f t="shared" si="337"/>
        <v>0</v>
      </c>
      <c r="BI626" s="51"/>
      <c r="BJ626" s="51">
        <f t="shared" si="338"/>
        <v>0</v>
      </c>
      <c r="BK626" s="57">
        <f t="shared" si="339"/>
        <v>0</v>
      </c>
    </row>
    <row r="627" spans="1:63" x14ac:dyDescent="0.3">
      <c r="A627" s="99" t="s">
        <v>5</v>
      </c>
      <c r="B627" s="99" t="s">
        <v>271</v>
      </c>
      <c r="C627" s="100">
        <v>0</v>
      </c>
      <c r="D627" s="99" t="s">
        <v>743</v>
      </c>
      <c r="E627" s="99" t="s">
        <v>743</v>
      </c>
      <c r="F627" s="99" t="s">
        <v>743</v>
      </c>
      <c r="G627" s="100" t="s">
        <v>526</v>
      </c>
      <c r="H627" s="100">
        <v>26966</v>
      </c>
      <c r="I627" s="99" t="s">
        <v>1001</v>
      </c>
      <c r="J627" s="42">
        <v>0</v>
      </c>
      <c r="K627" s="42">
        <v>0</v>
      </c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93">
        <f t="shared" si="323"/>
        <v>0</v>
      </c>
      <c r="W627" s="50">
        <v>0</v>
      </c>
      <c r="X627" s="50">
        <v>0</v>
      </c>
      <c r="Y627" s="50"/>
      <c r="Z627" s="50"/>
      <c r="AA627" s="50"/>
      <c r="AB627" s="50"/>
      <c r="AC627" s="50"/>
      <c r="AD627" s="50"/>
      <c r="AE627" s="50"/>
      <c r="AF627" s="50"/>
      <c r="AG627" s="50"/>
      <c r="AH627" s="50"/>
      <c r="AI627" s="93">
        <f t="shared" si="324"/>
        <v>0</v>
      </c>
      <c r="AJ627" s="50">
        <v>0</v>
      </c>
      <c r="AK627" s="50">
        <v>0</v>
      </c>
      <c r="AL627" s="50"/>
      <c r="AM627" s="50"/>
      <c r="AN627" s="50"/>
      <c r="AO627" s="50"/>
      <c r="AP627" s="50"/>
      <c r="AQ627" s="50"/>
      <c r="AR627" s="50"/>
      <c r="AS627" s="50"/>
      <c r="AT627" s="50"/>
      <c r="AU627" s="50"/>
      <c r="AV627" s="93">
        <f t="shared" si="325"/>
        <v>0</v>
      </c>
      <c r="AW627" s="50">
        <f t="shared" si="326"/>
        <v>0</v>
      </c>
      <c r="AX627" s="50">
        <f t="shared" si="327"/>
        <v>0</v>
      </c>
      <c r="AY627" s="50">
        <f t="shared" si="328"/>
        <v>0</v>
      </c>
      <c r="AZ627" s="50">
        <f t="shared" si="329"/>
        <v>0</v>
      </c>
      <c r="BA627" s="50">
        <f t="shared" si="330"/>
        <v>0</v>
      </c>
      <c r="BB627" s="50">
        <f t="shared" si="331"/>
        <v>0</v>
      </c>
      <c r="BC627" s="50">
        <f t="shared" si="332"/>
        <v>0</v>
      </c>
      <c r="BD627" s="50">
        <f t="shared" si="333"/>
        <v>0</v>
      </c>
      <c r="BE627" s="50">
        <f t="shared" si="334"/>
        <v>0</v>
      </c>
      <c r="BF627" s="50">
        <f t="shared" si="335"/>
        <v>0</v>
      </c>
      <c r="BG627" s="50">
        <f t="shared" si="336"/>
        <v>0</v>
      </c>
      <c r="BH627" s="50">
        <f t="shared" si="337"/>
        <v>0</v>
      </c>
      <c r="BI627" s="51"/>
      <c r="BJ627" s="51">
        <f t="shared" si="338"/>
        <v>0</v>
      </c>
      <c r="BK627" s="57">
        <f t="shared" si="339"/>
        <v>0</v>
      </c>
    </row>
    <row r="628" spans="1:63" x14ac:dyDescent="0.3">
      <c r="A628" s="99" t="s">
        <v>5</v>
      </c>
      <c r="B628" s="99" t="s">
        <v>240</v>
      </c>
      <c r="C628" s="100">
        <v>0</v>
      </c>
      <c r="D628" s="99" t="s">
        <v>743</v>
      </c>
      <c r="E628" s="99" t="s">
        <v>520</v>
      </c>
      <c r="F628" s="99" t="s">
        <v>518</v>
      </c>
      <c r="G628" s="100" t="s">
        <v>543</v>
      </c>
      <c r="H628" s="100">
        <v>27056</v>
      </c>
      <c r="I628" s="99" t="s">
        <v>1002</v>
      </c>
      <c r="J628" s="42">
        <v>0</v>
      </c>
      <c r="K628" s="42">
        <v>0</v>
      </c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93">
        <f t="shared" si="323"/>
        <v>0</v>
      </c>
      <c r="W628" s="50">
        <v>0</v>
      </c>
      <c r="X628" s="50">
        <v>0</v>
      </c>
      <c r="Y628" s="50"/>
      <c r="Z628" s="50"/>
      <c r="AA628" s="50"/>
      <c r="AB628" s="50"/>
      <c r="AC628" s="50"/>
      <c r="AD628" s="50"/>
      <c r="AE628" s="50"/>
      <c r="AF628" s="50"/>
      <c r="AG628" s="50"/>
      <c r="AH628" s="50"/>
      <c r="AI628" s="93">
        <f t="shared" si="324"/>
        <v>0</v>
      </c>
      <c r="AJ628" s="50">
        <v>0</v>
      </c>
      <c r="AK628" s="50">
        <v>0</v>
      </c>
      <c r="AL628" s="50"/>
      <c r="AM628" s="50"/>
      <c r="AN628" s="50"/>
      <c r="AO628" s="50"/>
      <c r="AP628" s="50"/>
      <c r="AQ628" s="50"/>
      <c r="AR628" s="50"/>
      <c r="AS628" s="50"/>
      <c r="AT628" s="50"/>
      <c r="AU628" s="50"/>
      <c r="AV628" s="93">
        <f t="shared" si="325"/>
        <v>0</v>
      </c>
      <c r="AW628" s="50">
        <f t="shared" si="326"/>
        <v>0</v>
      </c>
      <c r="AX628" s="50">
        <f t="shared" si="327"/>
        <v>0</v>
      </c>
      <c r="AY628" s="50">
        <f t="shared" si="328"/>
        <v>0</v>
      </c>
      <c r="AZ628" s="50">
        <f t="shared" si="329"/>
        <v>0</v>
      </c>
      <c r="BA628" s="50">
        <f t="shared" si="330"/>
        <v>0</v>
      </c>
      <c r="BB628" s="50">
        <f t="shared" si="331"/>
        <v>0</v>
      </c>
      <c r="BC628" s="50">
        <f t="shared" si="332"/>
        <v>0</v>
      </c>
      <c r="BD628" s="50">
        <f t="shared" si="333"/>
        <v>0</v>
      </c>
      <c r="BE628" s="50">
        <f t="shared" si="334"/>
        <v>0</v>
      </c>
      <c r="BF628" s="50">
        <f t="shared" si="335"/>
        <v>0</v>
      </c>
      <c r="BG628" s="50">
        <f t="shared" si="336"/>
        <v>0</v>
      </c>
      <c r="BH628" s="50">
        <f t="shared" si="337"/>
        <v>0</v>
      </c>
      <c r="BI628" s="51"/>
      <c r="BJ628" s="51">
        <f t="shared" si="338"/>
        <v>0</v>
      </c>
      <c r="BK628" s="57">
        <f t="shared" si="339"/>
        <v>0</v>
      </c>
    </row>
    <row r="629" spans="1:63" x14ac:dyDescent="0.3">
      <c r="A629" s="99" t="s">
        <v>514</v>
      </c>
      <c r="B629" s="99" t="s">
        <v>42</v>
      </c>
      <c r="C629" s="100">
        <v>1391</v>
      </c>
      <c r="D629" s="99" t="s">
        <v>643</v>
      </c>
      <c r="E629" s="99" t="s">
        <v>514</v>
      </c>
      <c r="F629" s="99" t="s">
        <v>42</v>
      </c>
      <c r="G629" s="100" t="s">
        <v>526</v>
      </c>
      <c r="H629" s="100">
        <v>27082</v>
      </c>
      <c r="I629" s="99" t="s">
        <v>1003</v>
      </c>
      <c r="J629" s="42">
        <v>0</v>
      </c>
      <c r="K629" s="42">
        <v>0</v>
      </c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93">
        <f t="shared" si="323"/>
        <v>0</v>
      </c>
      <c r="W629" s="50">
        <v>0</v>
      </c>
      <c r="X629" s="50">
        <v>0</v>
      </c>
      <c r="Y629" s="50"/>
      <c r="Z629" s="50"/>
      <c r="AA629" s="50"/>
      <c r="AB629" s="50"/>
      <c r="AC629" s="50"/>
      <c r="AD629" s="50"/>
      <c r="AE629" s="50"/>
      <c r="AF629" s="50"/>
      <c r="AG629" s="50"/>
      <c r="AH629" s="50"/>
      <c r="AI629" s="93">
        <f t="shared" si="324"/>
        <v>0</v>
      </c>
      <c r="AJ629" s="50">
        <v>0</v>
      </c>
      <c r="AK629" s="50">
        <v>0</v>
      </c>
      <c r="AL629" s="50"/>
      <c r="AM629" s="50"/>
      <c r="AN629" s="50"/>
      <c r="AO629" s="50"/>
      <c r="AP629" s="50"/>
      <c r="AQ629" s="50"/>
      <c r="AR629" s="50"/>
      <c r="AS629" s="50"/>
      <c r="AT629" s="50"/>
      <c r="AU629" s="50"/>
      <c r="AV629" s="93">
        <f t="shared" si="325"/>
        <v>0</v>
      </c>
      <c r="AW629" s="50">
        <f t="shared" si="326"/>
        <v>0</v>
      </c>
      <c r="AX629" s="50">
        <f t="shared" si="327"/>
        <v>0</v>
      </c>
      <c r="AY629" s="50">
        <f t="shared" si="328"/>
        <v>0</v>
      </c>
      <c r="AZ629" s="50">
        <f t="shared" si="329"/>
        <v>0</v>
      </c>
      <c r="BA629" s="50">
        <f t="shared" si="330"/>
        <v>0</v>
      </c>
      <c r="BB629" s="50">
        <f t="shared" si="331"/>
        <v>0</v>
      </c>
      <c r="BC629" s="50">
        <f t="shared" si="332"/>
        <v>0</v>
      </c>
      <c r="BD629" s="50">
        <f t="shared" si="333"/>
        <v>0</v>
      </c>
      <c r="BE629" s="50">
        <f t="shared" si="334"/>
        <v>0</v>
      </c>
      <c r="BF629" s="50">
        <f t="shared" si="335"/>
        <v>0</v>
      </c>
      <c r="BG629" s="50">
        <f t="shared" si="336"/>
        <v>0</v>
      </c>
      <c r="BH629" s="50">
        <f t="shared" si="337"/>
        <v>0</v>
      </c>
      <c r="BI629" s="51"/>
      <c r="BJ629" s="51">
        <f t="shared" si="338"/>
        <v>0</v>
      </c>
      <c r="BK629" s="57">
        <f t="shared" si="339"/>
        <v>0</v>
      </c>
    </row>
    <row r="630" spans="1:63" x14ac:dyDescent="0.3">
      <c r="A630" s="99" t="s">
        <v>11</v>
      </c>
      <c r="B630" s="99" t="s">
        <v>377</v>
      </c>
      <c r="C630" s="100">
        <v>0</v>
      </c>
      <c r="D630" s="99" t="s">
        <v>743</v>
      </c>
      <c r="E630" s="99" t="s">
        <v>520</v>
      </c>
      <c r="F630" s="99" t="s">
        <v>518</v>
      </c>
      <c r="G630" s="100" t="s">
        <v>543</v>
      </c>
      <c r="H630" s="100">
        <v>27183</v>
      </c>
      <c r="I630" s="99" t="s">
        <v>1004</v>
      </c>
      <c r="J630" s="42">
        <v>0</v>
      </c>
      <c r="K630" s="42">
        <v>0</v>
      </c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93">
        <f t="shared" si="323"/>
        <v>0</v>
      </c>
      <c r="W630" s="50">
        <v>0</v>
      </c>
      <c r="X630" s="50">
        <v>0</v>
      </c>
      <c r="Y630" s="50"/>
      <c r="Z630" s="50"/>
      <c r="AA630" s="50"/>
      <c r="AB630" s="50"/>
      <c r="AC630" s="50"/>
      <c r="AD630" s="50"/>
      <c r="AE630" s="50"/>
      <c r="AF630" s="50"/>
      <c r="AG630" s="50"/>
      <c r="AH630" s="50"/>
      <c r="AI630" s="93">
        <f t="shared" si="324"/>
        <v>0</v>
      </c>
      <c r="AJ630" s="50">
        <v>0</v>
      </c>
      <c r="AK630" s="50">
        <v>0</v>
      </c>
      <c r="AL630" s="50"/>
      <c r="AM630" s="50"/>
      <c r="AN630" s="50"/>
      <c r="AO630" s="50"/>
      <c r="AP630" s="50"/>
      <c r="AQ630" s="50"/>
      <c r="AR630" s="50"/>
      <c r="AS630" s="50"/>
      <c r="AT630" s="50"/>
      <c r="AU630" s="50"/>
      <c r="AV630" s="93">
        <f t="shared" si="325"/>
        <v>0</v>
      </c>
      <c r="AW630" s="50">
        <f t="shared" si="326"/>
        <v>0</v>
      </c>
      <c r="AX630" s="50">
        <f t="shared" si="327"/>
        <v>0</v>
      </c>
      <c r="AY630" s="50">
        <f t="shared" si="328"/>
        <v>0</v>
      </c>
      <c r="AZ630" s="50">
        <f t="shared" si="329"/>
        <v>0</v>
      </c>
      <c r="BA630" s="50">
        <f t="shared" si="330"/>
        <v>0</v>
      </c>
      <c r="BB630" s="50">
        <f t="shared" si="331"/>
        <v>0</v>
      </c>
      <c r="BC630" s="50">
        <f t="shared" si="332"/>
        <v>0</v>
      </c>
      <c r="BD630" s="50">
        <f t="shared" si="333"/>
        <v>0</v>
      </c>
      <c r="BE630" s="50">
        <f t="shared" si="334"/>
        <v>0</v>
      </c>
      <c r="BF630" s="50">
        <f t="shared" si="335"/>
        <v>0</v>
      </c>
      <c r="BG630" s="50">
        <f t="shared" si="336"/>
        <v>0</v>
      </c>
      <c r="BH630" s="50">
        <f t="shared" si="337"/>
        <v>0</v>
      </c>
      <c r="BI630" s="51"/>
      <c r="BJ630" s="51">
        <f t="shared" si="338"/>
        <v>0</v>
      </c>
      <c r="BK630" s="57">
        <f t="shared" si="339"/>
        <v>0</v>
      </c>
    </row>
    <row r="631" spans="1:63" x14ac:dyDescent="0.3">
      <c r="A631" s="99" t="s">
        <v>5</v>
      </c>
      <c r="B631" s="99" t="s">
        <v>271</v>
      </c>
      <c r="C631" s="100">
        <v>870</v>
      </c>
      <c r="D631" s="99" t="s">
        <v>536</v>
      </c>
      <c r="E631" s="99" t="s">
        <v>512</v>
      </c>
      <c r="F631" s="99" t="s">
        <v>458</v>
      </c>
      <c r="G631" s="100" t="s">
        <v>526</v>
      </c>
      <c r="H631" s="100">
        <v>27259</v>
      </c>
      <c r="I631" s="99" t="s">
        <v>1005</v>
      </c>
      <c r="J631" s="42">
        <v>0</v>
      </c>
      <c r="K631" s="42">
        <v>2</v>
      </c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93">
        <f t="shared" si="323"/>
        <v>2</v>
      </c>
      <c r="W631" s="50">
        <v>0</v>
      </c>
      <c r="X631" s="50">
        <v>0</v>
      </c>
      <c r="Y631" s="50"/>
      <c r="Z631" s="50"/>
      <c r="AA631" s="50"/>
      <c r="AB631" s="50"/>
      <c r="AC631" s="50"/>
      <c r="AD631" s="50"/>
      <c r="AE631" s="50"/>
      <c r="AF631" s="50"/>
      <c r="AG631" s="50"/>
      <c r="AH631" s="50"/>
      <c r="AI631" s="93">
        <f t="shared" si="324"/>
        <v>0</v>
      </c>
      <c r="AJ631" s="50">
        <v>0</v>
      </c>
      <c r="AK631" s="50">
        <v>0</v>
      </c>
      <c r="AL631" s="50"/>
      <c r="AM631" s="50"/>
      <c r="AN631" s="50"/>
      <c r="AO631" s="50"/>
      <c r="AP631" s="50"/>
      <c r="AQ631" s="50"/>
      <c r="AR631" s="50"/>
      <c r="AS631" s="50"/>
      <c r="AT631" s="50"/>
      <c r="AU631" s="50"/>
      <c r="AV631" s="93">
        <f t="shared" si="325"/>
        <v>0</v>
      </c>
      <c r="AW631" s="50">
        <f t="shared" si="326"/>
        <v>0</v>
      </c>
      <c r="AX631" s="50">
        <f t="shared" si="327"/>
        <v>2</v>
      </c>
      <c r="AY631" s="50">
        <f t="shared" si="328"/>
        <v>0</v>
      </c>
      <c r="AZ631" s="50">
        <f t="shared" si="329"/>
        <v>0</v>
      </c>
      <c r="BA631" s="50">
        <f t="shared" si="330"/>
        <v>0</v>
      </c>
      <c r="BB631" s="50">
        <f t="shared" si="331"/>
        <v>0</v>
      </c>
      <c r="BC631" s="50">
        <f t="shared" si="332"/>
        <v>0</v>
      </c>
      <c r="BD631" s="50">
        <f t="shared" si="333"/>
        <v>0</v>
      </c>
      <c r="BE631" s="50">
        <f t="shared" si="334"/>
        <v>0</v>
      </c>
      <c r="BF631" s="50">
        <f t="shared" si="335"/>
        <v>0</v>
      </c>
      <c r="BG631" s="50">
        <f t="shared" si="336"/>
        <v>0</v>
      </c>
      <c r="BH631" s="50">
        <f t="shared" si="337"/>
        <v>0</v>
      </c>
      <c r="BI631" s="51"/>
      <c r="BJ631" s="51">
        <f t="shared" si="338"/>
        <v>2</v>
      </c>
      <c r="BK631" s="57">
        <f t="shared" si="339"/>
        <v>0</v>
      </c>
    </row>
    <row r="632" spans="1:63" x14ac:dyDescent="0.3">
      <c r="A632" s="99" t="s">
        <v>5</v>
      </c>
      <c r="B632" s="99" t="s">
        <v>240</v>
      </c>
      <c r="C632" s="100">
        <v>0</v>
      </c>
      <c r="D632" s="99" t="s">
        <v>743</v>
      </c>
      <c r="E632" s="99" t="s">
        <v>520</v>
      </c>
      <c r="F632" s="99" t="s">
        <v>518</v>
      </c>
      <c r="G632" s="100" t="s">
        <v>543</v>
      </c>
      <c r="H632" s="100">
        <v>27281</v>
      </c>
      <c r="I632" s="99" t="s">
        <v>1006</v>
      </c>
      <c r="J632" s="42">
        <v>0</v>
      </c>
      <c r="K632" s="42">
        <v>0</v>
      </c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93">
        <f t="shared" si="323"/>
        <v>0</v>
      </c>
      <c r="W632" s="50">
        <v>0</v>
      </c>
      <c r="X632" s="50">
        <v>0</v>
      </c>
      <c r="Y632" s="50"/>
      <c r="Z632" s="50"/>
      <c r="AA632" s="50"/>
      <c r="AB632" s="50"/>
      <c r="AC632" s="50"/>
      <c r="AD632" s="50"/>
      <c r="AE632" s="50"/>
      <c r="AF632" s="50"/>
      <c r="AG632" s="50"/>
      <c r="AH632" s="50"/>
      <c r="AI632" s="93">
        <f t="shared" si="324"/>
        <v>0</v>
      </c>
      <c r="AJ632" s="50">
        <v>0</v>
      </c>
      <c r="AK632" s="50">
        <v>0</v>
      </c>
      <c r="AL632" s="50"/>
      <c r="AM632" s="50"/>
      <c r="AN632" s="50"/>
      <c r="AO632" s="50"/>
      <c r="AP632" s="50"/>
      <c r="AQ632" s="50"/>
      <c r="AR632" s="50"/>
      <c r="AS632" s="50"/>
      <c r="AT632" s="50"/>
      <c r="AU632" s="50"/>
      <c r="AV632" s="93">
        <f t="shared" si="325"/>
        <v>0</v>
      </c>
      <c r="AW632" s="50">
        <f t="shared" si="326"/>
        <v>0</v>
      </c>
      <c r="AX632" s="50">
        <f t="shared" si="327"/>
        <v>0</v>
      </c>
      <c r="AY632" s="50">
        <f t="shared" si="328"/>
        <v>0</v>
      </c>
      <c r="AZ632" s="50">
        <f t="shared" si="329"/>
        <v>0</v>
      </c>
      <c r="BA632" s="50">
        <f t="shared" si="330"/>
        <v>0</v>
      </c>
      <c r="BB632" s="50">
        <f t="shared" si="331"/>
        <v>0</v>
      </c>
      <c r="BC632" s="50">
        <f t="shared" si="332"/>
        <v>0</v>
      </c>
      <c r="BD632" s="50">
        <f t="shared" si="333"/>
        <v>0</v>
      </c>
      <c r="BE632" s="50">
        <f t="shared" si="334"/>
        <v>0</v>
      </c>
      <c r="BF632" s="50">
        <f t="shared" si="335"/>
        <v>0</v>
      </c>
      <c r="BG632" s="50">
        <f t="shared" si="336"/>
        <v>0</v>
      </c>
      <c r="BH632" s="50">
        <f t="shared" si="337"/>
        <v>0</v>
      </c>
      <c r="BI632" s="51"/>
      <c r="BJ632" s="51">
        <f t="shared" si="338"/>
        <v>0</v>
      </c>
      <c r="BK632" s="57">
        <f t="shared" si="339"/>
        <v>0</v>
      </c>
    </row>
    <row r="633" spans="1:63" x14ac:dyDescent="0.3">
      <c r="A633" s="99" t="s">
        <v>463</v>
      </c>
      <c r="B633" s="99" t="s">
        <v>385</v>
      </c>
      <c r="C633" s="100">
        <v>871</v>
      </c>
      <c r="D633" s="99" t="s">
        <v>630</v>
      </c>
      <c r="E633" s="99" t="s">
        <v>463</v>
      </c>
      <c r="F633" s="99" t="s">
        <v>518</v>
      </c>
      <c r="G633" s="100" t="s">
        <v>745</v>
      </c>
      <c r="H633" s="100">
        <v>27342</v>
      </c>
      <c r="I633" s="99" t="s">
        <v>519</v>
      </c>
      <c r="J633" s="42">
        <v>0</v>
      </c>
      <c r="K633" s="42">
        <v>0</v>
      </c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93">
        <f t="shared" si="323"/>
        <v>0</v>
      </c>
      <c r="W633" s="50">
        <v>0</v>
      </c>
      <c r="X633" s="50">
        <v>0</v>
      </c>
      <c r="Y633" s="50"/>
      <c r="Z633" s="50"/>
      <c r="AA633" s="50"/>
      <c r="AB633" s="50"/>
      <c r="AC633" s="50"/>
      <c r="AD633" s="50"/>
      <c r="AE633" s="50"/>
      <c r="AF633" s="50"/>
      <c r="AG633" s="50"/>
      <c r="AH633" s="50"/>
      <c r="AI633" s="93">
        <f t="shared" si="324"/>
        <v>0</v>
      </c>
      <c r="AJ633" s="50">
        <v>0</v>
      </c>
      <c r="AK633" s="50">
        <v>0</v>
      </c>
      <c r="AL633" s="50"/>
      <c r="AM633" s="50"/>
      <c r="AN633" s="50"/>
      <c r="AO633" s="50"/>
      <c r="AP633" s="50"/>
      <c r="AQ633" s="50"/>
      <c r="AR633" s="50"/>
      <c r="AS633" s="50"/>
      <c r="AT633" s="50"/>
      <c r="AU633" s="50"/>
      <c r="AV633" s="93">
        <f t="shared" si="325"/>
        <v>0</v>
      </c>
      <c r="AW633" s="50">
        <f t="shared" si="326"/>
        <v>0</v>
      </c>
      <c r="AX633" s="50">
        <f t="shared" si="327"/>
        <v>0</v>
      </c>
      <c r="AY633" s="50">
        <f t="shared" si="328"/>
        <v>0</v>
      </c>
      <c r="AZ633" s="50">
        <f t="shared" si="329"/>
        <v>0</v>
      </c>
      <c r="BA633" s="50">
        <f t="shared" si="330"/>
        <v>0</v>
      </c>
      <c r="BB633" s="50">
        <f t="shared" si="331"/>
        <v>0</v>
      </c>
      <c r="BC633" s="50">
        <f t="shared" si="332"/>
        <v>0</v>
      </c>
      <c r="BD633" s="50">
        <f t="shared" si="333"/>
        <v>0</v>
      </c>
      <c r="BE633" s="50">
        <f t="shared" si="334"/>
        <v>0</v>
      </c>
      <c r="BF633" s="50">
        <f t="shared" si="335"/>
        <v>0</v>
      </c>
      <c r="BG633" s="50">
        <f t="shared" si="336"/>
        <v>0</v>
      </c>
      <c r="BH633" s="50">
        <f t="shared" si="337"/>
        <v>0</v>
      </c>
      <c r="BI633" s="51"/>
      <c r="BJ633" s="51">
        <f t="shared" si="338"/>
        <v>0</v>
      </c>
      <c r="BK633" s="57">
        <f t="shared" si="339"/>
        <v>0</v>
      </c>
    </row>
    <row r="634" spans="1:63" x14ac:dyDescent="0.3">
      <c r="A634" s="99" t="s">
        <v>5</v>
      </c>
      <c r="B634" s="99" t="s">
        <v>106</v>
      </c>
      <c r="C634" s="100">
        <v>0</v>
      </c>
      <c r="D634" s="99" t="s">
        <v>743</v>
      </c>
      <c r="E634" s="99" t="s">
        <v>520</v>
      </c>
      <c r="F634" s="99" t="s">
        <v>518</v>
      </c>
      <c r="G634" s="100" t="s">
        <v>543</v>
      </c>
      <c r="H634" s="100">
        <v>27420</v>
      </c>
      <c r="I634" s="99" t="s">
        <v>1007</v>
      </c>
      <c r="J634" s="42">
        <v>0</v>
      </c>
      <c r="K634" s="42">
        <v>0</v>
      </c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93">
        <f t="shared" si="323"/>
        <v>0</v>
      </c>
      <c r="W634" s="50">
        <v>0</v>
      </c>
      <c r="X634" s="50">
        <v>0</v>
      </c>
      <c r="Y634" s="50"/>
      <c r="Z634" s="50"/>
      <c r="AA634" s="50"/>
      <c r="AB634" s="50"/>
      <c r="AC634" s="50"/>
      <c r="AD634" s="50"/>
      <c r="AE634" s="50"/>
      <c r="AF634" s="50"/>
      <c r="AG634" s="50"/>
      <c r="AH634" s="50"/>
      <c r="AI634" s="93">
        <f t="shared" si="324"/>
        <v>0</v>
      </c>
      <c r="AJ634" s="50">
        <v>0</v>
      </c>
      <c r="AK634" s="50">
        <v>0</v>
      </c>
      <c r="AL634" s="50"/>
      <c r="AM634" s="50"/>
      <c r="AN634" s="50"/>
      <c r="AO634" s="50"/>
      <c r="AP634" s="50"/>
      <c r="AQ634" s="50"/>
      <c r="AR634" s="50"/>
      <c r="AS634" s="50"/>
      <c r="AT634" s="50"/>
      <c r="AU634" s="50"/>
      <c r="AV634" s="93">
        <f t="shared" si="325"/>
        <v>0</v>
      </c>
      <c r="AW634" s="50">
        <f t="shared" si="326"/>
        <v>0</v>
      </c>
      <c r="AX634" s="50">
        <f t="shared" si="327"/>
        <v>0</v>
      </c>
      <c r="AY634" s="50">
        <f t="shared" si="328"/>
        <v>0</v>
      </c>
      <c r="AZ634" s="50">
        <f t="shared" si="329"/>
        <v>0</v>
      </c>
      <c r="BA634" s="50">
        <f t="shared" si="330"/>
        <v>0</v>
      </c>
      <c r="BB634" s="50">
        <f t="shared" si="331"/>
        <v>0</v>
      </c>
      <c r="BC634" s="50">
        <f t="shared" si="332"/>
        <v>0</v>
      </c>
      <c r="BD634" s="50">
        <f t="shared" si="333"/>
        <v>0</v>
      </c>
      <c r="BE634" s="50">
        <f t="shared" si="334"/>
        <v>0</v>
      </c>
      <c r="BF634" s="50">
        <f t="shared" si="335"/>
        <v>0</v>
      </c>
      <c r="BG634" s="50">
        <f t="shared" si="336"/>
        <v>0</v>
      </c>
      <c r="BH634" s="50">
        <f t="shared" si="337"/>
        <v>0</v>
      </c>
      <c r="BI634" s="51"/>
      <c r="BJ634" s="51">
        <f t="shared" si="338"/>
        <v>0</v>
      </c>
      <c r="BK634" s="57">
        <f t="shared" si="339"/>
        <v>0</v>
      </c>
    </row>
    <row r="635" spans="1:63" x14ac:dyDescent="0.3">
      <c r="A635" s="99" t="s">
        <v>5</v>
      </c>
      <c r="B635" s="99" t="s">
        <v>106</v>
      </c>
      <c r="C635" s="100">
        <v>0</v>
      </c>
      <c r="D635" s="99" t="s">
        <v>743</v>
      </c>
      <c r="E635" s="99" t="s">
        <v>520</v>
      </c>
      <c r="F635" s="99" t="s">
        <v>518</v>
      </c>
      <c r="G635" s="100" t="s">
        <v>543</v>
      </c>
      <c r="H635" s="100">
        <v>27433</v>
      </c>
      <c r="I635" s="99" t="s">
        <v>1008</v>
      </c>
      <c r="J635" s="42">
        <v>0</v>
      </c>
      <c r="K635" s="42">
        <v>0</v>
      </c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93">
        <f t="shared" si="323"/>
        <v>0</v>
      </c>
      <c r="W635" s="50">
        <v>0</v>
      </c>
      <c r="X635" s="50">
        <v>0</v>
      </c>
      <c r="Y635" s="50"/>
      <c r="Z635" s="50"/>
      <c r="AA635" s="50"/>
      <c r="AB635" s="50"/>
      <c r="AC635" s="50"/>
      <c r="AD635" s="50"/>
      <c r="AE635" s="50"/>
      <c r="AF635" s="50"/>
      <c r="AG635" s="50"/>
      <c r="AH635" s="50"/>
      <c r="AI635" s="93">
        <f t="shared" si="324"/>
        <v>0</v>
      </c>
      <c r="AJ635" s="50">
        <v>0</v>
      </c>
      <c r="AK635" s="50">
        <v>0</v>
      </c>
      <c r="AL635" s="50"/>
      <c r="AM635" s="50"/>
      <c r="AN635" s="50"/>
      <c r="AO635" s="50"/>
      <c r="AP635" s="50"/>
      <c r="AQ635" s="50"/>
      <c r="AR635" s="50"/>
      <c r="AS635" s="50"/>
      <c r="AT635" s="50"/>
      <c r="AU635" s="50"/>
      <c r="AV635" s="93">
        <f t="shared" si="325"/>
        <v>0</v>
      </c>
      <c r="AW635" s="50">
        <f t="shared" si="326"/>
        <v>0</v>
      </c>
      <c r="AX635" s="50">
        <f t="shared" si="327"/>
        <v>0</v>
      </c>
      <c r="AY635" s="50">
        <f t="shared" si="328"/>
        <v>0</v>
      </c>
      <c r="AZ635" s="50">
        <f t="shared" si="329"/>
        <v>0</v>
      </c>
      <c r="BA635" s="50">
        <f t="shared" si="330"/>
        <v>0</v>
      </c>
      <c r="BB635" s="50">
        <f t="shared" si="331"/>
        <v>0</v>
      </c>
      <c r="BC635" s="50">
        <f t="shared" si="332"/>
        <v>0</v>
      </c>
      <c r="BD635" s="50">
        <f t="shared" si="333"/>
        <v>0</v>
      </c>
      <c r="BE635" s="50">
        <f t="shared" si="334"/>
        <v>0</v>
      </c>
      <c r="BF635" s="50">
        <f t="shared" si="335"/>
        <v>0</v>
      </c>
      <c r="BG635" s="50">
        <f t="shared" si="336"/>
        <v>0</v>
      </c>
      <c r="BH635" s="50">
        <f t="shared" si="337"/>
        <v>0</v>
      </c>
      <c r="BI635" s="51"/>
      <c r="BJ635" s="51">
        <f t="shared" si="338"/>
        <v>0</v>
      </c>
      <c r="BK635" s="57">
        <f t="shared" si="339"/>
        <v>0</v>
      </c>
    </row>
    <row r="636" spans="1:63" x14ac:dyDescent="0.3">
      <c r="A636" s="99" t="s">
        <v>463</v>
      </c>
      <c r="B636" s="99" t="s">
        <v>385</v>
      </c>
      <c r="C636" s="100">
        <v>871</v>
      </c>
      <c r="D636" s="99" t="s">
        <v>630</v>
      </c>
      <c r="E636" s="99" t="s">
        <v>463</v>
      </c>
      <c r="F636" s="99" t="s">
        <v>385</v>
      </c>
      <c r="G636" s="100" t="s">
        <v>522</v>
      </c>
      <c r="H636" s="100">
        <v>27447</v>
      </c>
      <c r="I636" s="99" t="s">
        <v>1009</v>
      </c>
      <c r="J636" s="42">
        <v>0</v>
      </c>
      <c r="K636" s="42">
        <v>1</v>
      </c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93">
        <f t="shared" si="323"/>
        <v>1</v>
      </c>
      <c r="W636" s="50">
        <v>0</v>
      </c>
      <c r="X636" s="50">
        <v>0</v>
      </c>
      <c r="Y636" s="50"/>
      <c r="Z636" s="50"/>
      <c r="AA636" s="50"/>
      <c r="AB636" s="50"/>
      <c r="AC636" s="50"/>
      <c r="AD636" s="50"/>
      <c r="AE636" s="50"/>
      <c r="AF636" s="50"/>
      <c r="AG636" s="50"/>
      <c r="AH636" s="50"/>
      <c r="AI636" s="93">
        <f t="shared" si="324"/>
        <v>0</v>
      </c>
      <c r="AJ636" s="50">
        <v>0</v>
      </c>
      <c r="AK636" s="50">
        <v>0</v>
      </c>
      <c r="AL636" s="50"/>
      <c r="AM636" s="50"/>
      <c r="AN636" s="50"/>
      <c r="AO636" s="50"/>
      <c r="AP636" s="50"/>
      <c r="AQ636" s="50"/>
      <c r="AR636" s="50"/>
      <c r="AS636" s="50"/>
      <c r="AT636" s="50"/>
      <c r="AU636" s="50"/>
      <c r="AV636" s="93">
        <f t="shared" si="325"/>
        <v>0</v>
      </c>
      <c r="AW636" s="50">
        <f t="shared" si="326"/>
        <v>0</v>
      </c>
      <c r="AX636" s="50">
        <f t="shared" si="327"/>
        <v>1</v>
      </c>
      <c r="AY636" s="50">
        <f t="shared" si="328"/>
        <v>0</v>
      </c>
      <c r="AZ636" s="50">
        <f t="shared" si="329"/>
        <v>0</v>
      </c>
      <c r="BA636" s="50">
        <f t="shared" si="330"/>
        <v>0</v>
      </c>
      <c r="BB636" s="50">
        <f t="shared" si="331"/>
        <v>0</v>
      </c>
      <c r="BC636" s="50">
        <f t="shared" si="332"/>
        <v>0</v>
      </c>
      <c r="BD636" s="50">
        <f t="shared" si="333"/>
        <v>0</v>
      </c>
      <c r="BE636" s="50">
        <f t="shared" si="334"/>
        <v>0</v>
      </c>
      <c r="BF636" s="50">
        <f t="shared" si="335"/>
        <v>0</v>
      </c>
      <c r="BG636" s="50">
        <f t="shared" si="336"/>
        <v>0</v>
      </c>
      <c r="BH636" s="50">
        <f t="shared" si="337"/>
        <v>0</v>
      </c>
      <c r="BI636" s="51"/>
      <c r="BJ636" s="51">
        <f t="shared" si="338"/>
        <v>1</v>
      </c>
      <c r="BK636" s="57">
        <f t="shared" si="339"/>
        <v>0</v>
      </c>
    </row>
    <row r="637" spans="1:63" x14ac:dyDescent="0.3">
      <c r="A637" s="99" t="s">
        <v>463</v>
      </c>
      <c r="B637" s="99" t="s">
        <v>294</v>
      </c>
      <c r="C637" s="100">
        <v>871</v>
      </c>
      <c r="D637" s="99" t="s">
        <v>630</v>
      </c>
      <c r="E637" s="99" t="s">
        <v>463</v>
      </c>
      <c r="F637" s="99" t="s">
        <v>294</v>
      </c>
      <c r="G637" s="100" t="s">
        <v>522</v>
      </c>
      <c r="H637" s="100">
        <v>27451</v>
      </c>
      <c r="I637" s="99" t="s">
        <v>1010</v>
      </c>
      <c r="J637" s="42">
        <v>0</v>
      </c>
      <c r="K637" s="42">
        <v>0</v>
      </c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93">
        <f t="shared" si="323"/>
        <v>0</v>
      </c>
      <c r="W637" s="50">
        <v>0</v>
      </c>
      <c r="X637" s="50">
        <v>0</v>
      </c>
      <c r="Y637" s="50"/>
      <c r="Z637" s="50"/>
      <c r="AA637" s="50"/>
      <c r="AB637" s="50"/>
      <c r="AC637" s="50"/>
      <c r="AD637" s="50"/>
      <c r="AE637" s="50"/>
      <c r="AF637" s="50"/>
      <c r="AG637" s="50"/>
      <c r="AH637" s="50"/>
      <c r="AI637" s="93">
        <f t="shared" si="324"/>
        <v>0</v>
      </c>
      <c r="AJ637" s="50">
        <v>0</v>
      </c>
      <c r="AK637" s="50">
        <v>0</v>
      </c>
      <c r="AL637" s="50"/>
      <c r="AM637" s="50"/>
      <c r="AN637" s="50"/>
      <c r="AO637" s="50"/>
      <c r="AP637" s="50"/>
      <c r="AQ637" s="50"/>
      <c r="AR637" s="50"/>
      <c r="AS637" s="50"/>
      <c r="AT637" s="50"/>
      <c r="AU637" s="50"/>
      <c r="AV637" s="93">
        <f t="shared" si="325"/>
        <v>0</v>
      </c>
      <c r="AW637" s="50">
        <f t="shared" si="326"/>
        <v>0</v>
      </c>
      <c r="AX637" s="50">
        <f t="shared" si="327"/>
        <v>0</v>
      </c>
      <c r="AY637" s="50">
        <f t="shared" si="328"/>
        <v>0</v>
      </c>
      <c r="AZ637" s="50">
        <f t="shared" si="329"/>
        <v>0</v>
      </c>
      <c r="BA637" s="50">
        <f t="shared" si="330"/>
        <v>0</v>
      </c>
      <c r="BB637" s="50">
        <f t="shared" si="331"/>
        <v>0</v>
      </c>
      <c r="BC637" s="50">
        <f t="shared" si="332"/>
        <v>0</v>
      </c>
      <c r="BD637" s="50">
        <f t="shared" si="333"/>
        <v>0</v>
      </c>
      <c r="BE637" s="50">
        <f t="shared" si="334"/>
        <v>0</v>
      </c>
      <c r="BF637" s="50">
        <f t="shared" si="335"/>
        <v>0</v>
      </c>
      <c r="BG637" s="50">
        <f t="shared" si="336"/>
        <v>0</v>
      </c>
      <c r="BH637" s="50">
        <f t="shared" si="337"/>
        <v>0</v>
      </c>
      <c r="BI637" s="51"/>
      <c r="BJ637" s="51">
        <f t="shared" si="338"/>
        <v>0</v>
      </c>
      <c r="BK637" s="57">
        <f t="shared" si="339"/>
        <v>0</v>
      </c>
    </row>
    <row r="638" spans="1:63" x14ac:dyDescent="0.3">
      <c r="A638" s="99" t="s">
        <v>463</v>
      </c>
      <c r="B638" s="99" t="s">
        <v>385</v>
      </c>
      <c r="C638" s="100">
        <v>871</v>
      </c>
      <c r="D638" s="99" t="s">
        <v>630</v>
      </c>
      <c r="E638" s="99" t="s">
        <v>463</v>
      </c>
      <c r="F638" s="99" t="s">
        <v>385</v>
      </c>
      <c r="G638" s="100" t="s">
        <v>526</v>
      </c>
      <c r="H638" s="100">
        <v>27540</v>
      </c>
      <c r="I638" s="99" t="s">
        <v>1011</v>
      </c>
      <c r="J638" s="42">
        <v>0</v>
      </c>
      <c r="K638" s="42">
        <v>0</v>
      </c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93">
        <f t="shared" si="323"/>
        <v>0</v>
      </c>
      <c r="W638" s="50">
        <v>0</v>
      </c>
      <c r="X638" s="50">
        <v>0</v>
      </c>
      <c r="Y638" s="50"/>
      <c r="Z638" s="50"/>
      <c r="AA638" s="50"/>
      <c r="AB638" s="50"/>
      <c r="AC638" s="50"/>
      <c r="AD638" s="50"/>
      <c r="AE638" s="50"/>
      <c r="AF638" s="50"/>
      <c r="AG638" s="50"/>
      <c r="AH638" s="50"/>
      <c r="AI638" s="93">
        <f t="shared" si="324"/>
        <v>0</v>
      </c>
      <c r="AJ638" s="50">
        <v>0</v>
      </c>
      <c r="AK638" s="50">
        <v>0</v>
      </c>
      <c r="AL638" s="50"/>
      <c r="AM638" s="50"/>
      <c r="AN638" s="50"/>
      <c r="AO638" s="50"/>
      <c r="AP638" s="50"/>
      <c r="AQ638" s="50"/>
      <c r="AR638" s="50"/>
      <c r="AS638" s="50"/>
      <c r="AT638" s="50"/>
      <c r="AU638" s="50"/>
      <c r="AV638" s="93">
        <f t="shared" si="325"/>
        <v>0</v>
      </c>
      <c r="AW638" s="50">
        <f t="shared" si="326"/>
        <v>0</v>
      </c>
      <c r="AX638" s="50">
        <f t="shared" si="327"/>
        <v>0</v>
      </c>
      <c r="AY638" s="50">
        <f t="shared" si="328"/>
        <v>0</v>
      </c>
      <c r="AZ638" s="50">
        <f t="shared" si="329"/>
        <v>0</v>
      </c>
      <c r="BA638" s="50">
        <f t="shared" si="330"/>
        <v>0</v>
      </c>
      <c r="BB638" s="50">
        <f t="shared" si="331"/>
        <v>0</v>
      </c>
      <c r="BC638" s="50">
        <f t="shared" si="332"/>
        <v>0</v>
      </c>
      <c r="BD638" s="50">
        <f t="shared" si="333"/>
        <v>0</v>
      </c>
      <c r="BE638" s="50">
        <f t="shared" si="334"/>
        <v>0</v>
      </c>
      <c r="BF638" s="50">
        <f t="shared" si="335"/>
        <v>0</v>
      </c>
      <c r="BG638" s="50">
        <f t="shared" si="336"/>
        <v>0</v>
      </c>
      <c r="BH638" s="50">
        <f t="shared" si="337"/>
        <v>0</v>
      </c>
      <c r="BI638" s="51"/>
      <c r="BJ638" s="51">
        <f t="shared" si="338"/>
        <v>0</v>
      </c>
      <c r="BK638" s="57">
        <f t="shared" si="339"/>
        <v>0</v>
      </c>
    </row>
    <row r="639" spans="1:63" x14ac:dyDescent="0.3">
      <c r="A639" s="99" t="s">
        <v>5</v>
      </c>
      <c r="B639" s="99" t="s">
        <v>240</v>
      </c>
      <c r="C639" s="100">
        <v>0</v>
      </c>
      <c r="D639" s="99" t="s">
        <v>743</v>
      </c>
      <c r="E639" s="99" t="s">
        <v>520</v>
      </c>
      <c r="F639" s="99" t="s">
        <v>518</v>
      </c>
      <c r="G639" s="100" t="s">
        <v>543</v>
      </c>
      <c r="H639" s="100">
        <v>27566</v>
      </c>
      <c r="I639" s="99" t="s">
        <v>1012</v>
      </c>
      <c r="J639" s="42">
        <v>0</v>
      </c>
      <c r="K639" s="42">
        <v>0</v>
      </c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93">
        <f t="shared" si="323"/>
        <v>0</v>
      </c>
      <c r="W639" s="50">
        <v>0</v>
      </c>
      <c r="X639" s="50">
        <v>0</v>
      </c>
      <c r="Y639" s="50"/>
      <c r="Z639" s="50"/>
      <c r="AA639" s="50"/>
      <c r="AB639" s="50"/>
      <c r="AC639" s="50"/>
      <c r="AD639" s="50"/>
      <c r="AE639" s="50"/>
      <c r="AF639" s="50"/>
      <c r="AG639" s="50"/>
      <c r="AH639" s="50"/>
      <c r="AI639" s="93">
        <f t="shared" si="324"/>
        <v>0</v>
      </c>
      <c r="AJ639" s="50">
        <v>0</v>
      </c>
      <c r="AK639" s="50">
        <v>0</v>
      </c>
      <c r="AL639" s="50"/>
      <c r="AM639" s="50"/>
      <c r="AN639" s="50"/>
      <c r="AO639" s="50"/>
      <c r="AP639" s="50"/>
      <c r="AQ639" s="50"/>
      <c r="AR639" s="50"/>
      <c r="AS639" s="50"/>
      <c r="AT639" s="50"/>
      <c r="AU639" s="50"/>
      <c r="AV639" s="93">
        <f t="shared" si="325"/>
        <v>0</v>
      </c>
      <c r="AW639" s="50">
        <f t="shared" si="326"/>
        <v>0</v>
      </c>
      <c r="AX639" s="50">
        <f t="shared" si="327"/>
        <v>0</v>
      </c>
      <c r="AY639" s="50">
        <f t="shared" si="328"/>
        <v>0</v>
      </c>
      <c r="AZ639" s="50">
        <f t="shared" si="329"/>
        <v>0</v>
      </c>
      <c r="BA639" s="50">
        <f t="shared" si="330"/>
        <v>0</v>
      </c>
      <c r="BB639" s="50">
        <f t="shared" si="331"/>
        <v>0</v>
      </c>
      <c r="BC639" s="50">
        <f t="shared" si="332"/>
        <v>0</v>
      </c>
      <c r="BD639" s="50">
        <f t="shared" si="333"/>
        <v>0</v>
      </c>
      <c r="BE639" s="50">
        <f t="shared" si="334"/>
        <v>0</v>
      </c>
      <c r="BF639" s="50">
        <f t="shared" si="335"/>
        <v>0</v>
      </c>
      <c r="BG639" s="50">
        <f t="shared" si="336"/>
        <v>0</v>
      </c>
      <c r="BH639" s="50">
        <f t="shared" si="337"/>
        <v>0</v>
      </c>
      <c r="BI639" s="51"/>
      <c r="BJ639" s="51">
        <f t="shared" si="338"/>
        <v>0</v>
      </c>
      <c r="BK639" s="57">
        <f t="shared" si="339"/>
        <v>0</v>
      </c>
    </row>
    <row r="640" spans="1:63" x14ac:dyDescent="0.3">
      <c r="A640" s="99" t="s">
        <v>5</v>
      </c>
      <c r="B640" s="99" t="s">
        <v>240</v>
      </c>
      <c r="C640" s="100">
        <v>870</v>
      </c>
      <c r="D640" s="99" t="s">
        <v>536</v>
      </c>
      <c r="E640" s="99" t="s">
        <v>512</v>
      </c>
      <c r="F640" s="99" t="s">
        <v>240</v>
      </c>
      <c r="G640" s="100" t="s">
        <v>526</v>
      </c>
      <c r="H640" s="100">
        <v>27572</v>
      </c>
      <c r="I640" s="99" t="s">
        <v>1013</v>
      </c>
      <c r="J640" s="42">
        <v>0</v>
      </c>
      <c r="K640" s="42">
        <v>0</v>
      </c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93">
        <f t="shared" si="323"/>
        <v>0</v>
      </c>
      <c r="W640" s="50">
        <v>0</v>
      </c>
      <c r="X640" s="50">
        <v>0</v>
      </c>
      <c r="Y640" s="50"/>
      <c r="Z640" s="50"/>
      <c r="AA640" s="50"/>
      <c r="AB640" s="50"/>
      <c r="AC640" s="50"/>
      <c r="AD640" s="50"/>
      <c r="AE640" s="50"/>
      <c r="AF640" s="50"/>
      <c r="AG640" s="50"/>
      <c r="AH640" s="50"/>
      <c r="AI640" s="93">
        <f t="shared" si="324"/>
        <v>0</v>
      </c>
      <c r="AJ640" s="50">
        <v>0</v>
      </c>
      <c r="AK640" s="50">
        <v>0</v>
      </c>
      <c r="AL640" s="50"/>
      <c r="AM640" s="50"/>
      <c r="AN640" s="50"/>
      <c r="AO640" s="50"/>
      <c r="AP640" s="50"/>
      <c r="AQ640" s="50"/>
      <c r="AR640" s="50"/>
      <c r="AS640" s="50"/>
      <c r="AT640" s="50"/>
      <c r="AU640" s="50"/>
      <c r="AV640" s="93">
        <f t="shared" si="325"/>
        <v>0</v>
      </c>
      <c r="AW640" s="50">
        <f t="shared" si="326"/>
        <v>0</v>
      </c>
      <c r="AX640" s="50">
        <f t="shared" si="327"/>
        <v>0</v>
      </c>
      <c r="AY640" s="50">
        <f t="shared" si="328"/>
        <v>0</v>
      </c>
      <c r="AZ640" s="50">
        <f t="shared" si="329"/>
        <v>0</v>
      </c>
      <c r="BA640" s="50">
        <f t="shared" si="330"/>
        <v>0</v>
      </c>
      <c r="BB640" s="50">
        <f t="shared" si="331"/>
        <v>0</v>
      </c>
      <c r="BC640" s="50">
        <f t="shared" si="332"/>
        <v>0</v>
      </c>
      <c r="BD640" s="50">
        <f t="shared" si="333"/>
        <v>0</v>
      </c>
      <c r="BE640" s="50">
        <f t="shared" si="334"/>
        <v>0</v>
      </c>
      <c r="BF640" s="50">
        <f t="shared" si="335"/>
        <v>0</v>
      </c>
      <c r="BG640" s="50">
        <f t="shared" si="336"/>
        <v>0</v>
      </c>
      <c r="BH640" s="50">
        <f t="shared" si="337"/>
        <v>0</v>
      </c>
      <c r="BI640" s="51"/>
      <c r="BJ640" s="51">
        <f t="shared" si="338"/>
        <v>0</v>
      </c>
      <c r="BK640" s="57">
        <f t="shared" si="339"/>
        <v>0</v>
      </c>
    </row>
    <row r="641" spans="1:63" x14ac:dyDescent="0.3">
      <c r="A641" s="99" t="s">
        <v>5</v>
      </c>
      <c r="B641" s="99" t="s">
        <v>106</v>
      </c>
      <c r="C641" s="100">
        <v>870</v>
      </c>
      <c r="D641" s="99" t="s">
        <v>536</v>
      </c>
      <c r="E641" s="99" t="s">
        <v>512</v>
      </c>
      <c r="F641" s="99" t="s">
        <v>457</v>
      </c>
      <c r="G641" s="100" t="s">
        <v>526</v>
      </c>
      <c r="H641" s="100">
        <v>27598</v>
      </c>
      <c r="I641" s="99" t="s">
        <v>1014</v>
      </c>
      <c r="J641" s="42">
        <v>0</v>
      </c>
      <c r="K641" s="42">
        <v>0</v>
      </c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93">
        <f t="shared" ref="V641:V704" si="340">SUM(J641:U641)</f>
        <v>0</v>
      </c>
      <c r="W641" s="50">
        <v>0</v>
      </c>
      <c r="X641" s="50">
        <v>0</v>
      </c>
      <c r="Y641" s="50"/>
      <c r="Z641" s="50"/>
      <c r="AA641" s="50"/>
      <c r="AB641" s="50"/>
      <c r="AC641" s="50"/>
      <c r="AD641" s="50"/>
      <c r="AE641" s="50"/>
      <c r="AF641" s="50"/>
      <c r="AG641" s="50"/>
      <c r="AH641" s="50"/>
      <c r="AI641" s="93">
        <f t="shared" ref="AI641:AI704" si="341">SUM(W641:AH641)</f>
        <v>0</v>
      </c>
      <c r="AJ641" s="50">
        <v>0</v>
      </c>
      <c r="AK641" s="50">
        <v>0</v>
      </c>
      <c r="AL641" s="50"/>
      <c r="AM641" s="50"/>
      <c r="AN641" s="50"/>
      <c r="AO641" s="50"/>
      <c r="AP641" s="50"/>
      <c r="AQ641" s="50"/>
      <c r="AR641" s="50"/>
      <c r="AS641" s="50"/>
      <c r="AT641" s="50"/>
      <c r="AU641" s="50"/>
      <c r="AV641" s="93">
        <f t="shared" ref="AV641:AV704" si="342">SUM(AJ641:AU641)</f>
        <v>0</v>
      </c>
      <c r="AW641" s="50">
        <f t="shared" ref="AW641:AW704" si="343">+J641+W641+AJ641</f>
        <v>0</v>
      </c>
      <c r="AX641" s="50">
        <f t="shared" ref="AX641:AX704" si="344">+K641+X641+AK641</f>
        <v>0</v>
      </c>
      <c r="AY641" s="50">
        <f t="shared" ref="AY641:AY704" si="345">+L641+Y641+AL641</f>
        <v>0</v>
      </c>
      <c r="AZ641" s="50">
        <f t="shared" ref="AZ641:AZ704" si="346">+M641+Z641+AM641</f>
        <v>0</v>
      </c>
      <c r="BA641" s="50">
        <f t="shared" ref="BA641:BA704" si="347">+N641+AA641+AN641</f>
        <v>0</v>
      </c>
      <c r="BB641" s="50">
        <f t="shared" ref="BB641:BB704" si="348">+O641+AB641+AO641</f>
        <v>0</v>
      </c>
      <c r="BC641" s="50">
        <f t="shared" ref="BC641:BC704" si="349">+P641+AC641+AP641</f>
        <v>0</v>
      </c>
      <c r="BD641" s="50">
        <f t="shared" ref="BD641:BD704" si="350">+Q641+AD641+AQ641</f>
        <v>0</v>
      </c>
      <c r="BE641" s="50">
        <f t="shared" ref="BE641:BE704" si="351">+R641+AE641+AR641</f>
        <v>0</v>
      </c>
      <c r="BF641" s="50">
        <f t="shared" ref="BF641:BF704" si="352">+S641+AF641+AS641</f>
        <v>0</v>
      </c>
      <c r="BG641" s="50">
        <f t="shared" ref="BG641:BG704" si="353">+T641+AG641+AT641</f>
        <v>0</v>
      </c>
      <c r="BH641" s="50">
        <f t="shared" ref="BH641:BH704" si="354">+U641+AH641+AU641</f>
        <v>0</v>
      </c>
      <c r="BI641" s="51"/>
      <c r="BJ641" s="51">
        <f t="shared" ref="BJ641:BJ704" si="355">V641+AI641+AV641</f>
        <v>0</v>
      </c>
      <c r="BK641" s="57">
        <f t="shared" ref="BK641:BK704" si="356">IFERROR(BJ641/BI641,0)</f>
        <v>0</v>
      </c>
    </row>
    <row r="642" spans="1:63" x14ac:dyDescent="0.3">
      <c r="A642" s="99" t="s">
        <v>5</v>
      </c>
      <c r="B642" s="99" t="s">
        <v>106</v>
      </c>
      <c r="C642" s="100">
        <v>0</v>
      </c>
      <c r="D642" s="99" t="s">
        <v>743</v>
      </c>
      <c r="E642" s="99" t="s">
        <v>520</v>
      </c>
      <c r="F642" s="99" t="s">
        <v>518</v>
      </c>
      <c r="G642" s="100" t="s">
        <v>543</v>
      </c>
      <c r="H642" s="100">
        <v>27678</v>
      </c>
      <c r="I642" s="99" t="s">
        <v>1015</v>
      </c>
      <c r="J642" s="42">
        <v>0</v>
      </c>
      <c r="K642" s="42">
        <v>0</v>
      </c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93">
        <f t="shared" si="340"/>
        <v>0</v>
      </c>
      <c r="W642" s="50">
        <v>0</v>
      </c>
      <c r="X642" s="50">
        <v>0</v>
      </c>
      <c r="Y642" s="50"/>
      <c r="Z642" s="50"/>
      <c r="AA642" s="50"/>
      <c r="AB642" s="50"/>
      <c r="AC642" s="50"/>
      <c r="AD642" s="50"/>
      <c r="AE642" s="50"/>
      <c r="AF642" s="50"/>
      <c r="AG642" s="50"/>
      <c r="AH642" s="50"/>
      <c r="AI642" s="93">
        <f t="shared" si="341"/>
        <v>0</v>
      </c>
      <c r="AJ642" s="50">
        <v>0</v>
      </c>
      <c r="AK642" s="50">
        <v>0</v>
      </c>
      <c r="AL642" s="50"/>
      <c r="AM642" s="50"/>
      <c r="AN642" s="50"/>
      <c r="AO642" s="50"/>
      <c r="AP642" s="50"/>
      <c r="AQ642" s="50"/>
      <c r="AR642" s="50"/>
      <c r="AS642" s="50"/>
      <c r="AT642" s="50"/>
      <c r="AU642" s="50"/>
      <c r="AV642" s="93">
        <f t="shared" si="342"/>
        <v>0</v>
      </c>
      <c r="AW642" s="50">
        <f t="shared" si="343"/>
        <v>0</v>
      </c>
      <c r="AX642" s="50">
        <f t="shared" si="344"/>
        <v>0</v>
      </c>
      <c r="AY642" s="50">
        <f t="shared" si="345"/>
        <v>0</v>
      </c>
      <c r="AZ642" s="50">
        <f t="shared" si="346"/>
        <v>0</v>
      </c>
      <c r="BA642" s="50">
        <f t="shared" si="347"/>
        <v>0</v>
      </c>
      <c r="BB642" s="50">
        <f t="shared" si="348"/>
        <v>0</v>
      </c>
      <c r="BC642" s="50">
        <f t="shared" si="349"/>
        <v>0</v>
      </c>
      <c r="BD642" s="50">
        <f t="shared" si="350"/>
        <v>0</v>
      </c>
      <c r="BE642" s="50">
        <f t="shared" si="351"/>
        <v>0</v>
      </c>
      <c r="BF642" s="50">
        <f t="shared" si="352"/>
        <v>0</v>
      </c>
      <c r="BG642" s="50">
        <f t="shared" si="353"/>
        <v>0</v>
      </c>
      <c r="BH642" s="50">
        <f t="shared" si="354"/>
        <v>0</v>
      </c>
      <c r="BI642" s="51"/>
      <c r="BJ642" s="51">
        <f t="shared" si="355"/>
        <v>0</v>
      </c>
      <c r="BK642" s="57">
        <f t="shared" si="356"/>
        <v>0</v>
      </c>
    </row>
    <row r="643" spans="1:63" x14ac:dyDescent="0.3">
      <c r="A643" s="99" t="s">
        <v>5</v>
      </c>
      <c r="B643" s="99" t="s">
        <v>49</v>
      </c>
      <c r="C643" s="100">
        <v>0</v>
      </c>
      <c r="D643" s="99" t="s">
        <v>743</v>
      </c>
      <c r="E643" s="99" t="s">
        <v>520</v>
      </c>
      <c r="F643" s="99" t="s">
        <v>518</v>
      </c>
      <c r="G643" s="100" t="s">
        <v>745</v>
      </c>
      <c r="H643" s="100">
        <v>27696</v>
      </c>
      <c r="I643" s="99" t="s">
        <v>1016</v>
      </c>
      <c r="J643" s="42">
        <v>0</v>
      </c>
      <c r="K643" s="42">
        <v>0</v>
      </c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93">
        <f t="shared" si="340"/>
        <v>0</v>
      </c>
      <c r="W643" s="50">
        <v>0</v>
      </c>
      <c r="X643" s="50">
        <v>0</v>
      </c>
      <c r="Y643" s="50"/>
      <c r="Z643" s="50"/>
      <c r="AA643" s="50"/>
      <c r="AB643" s="50"/>
      <c r="AC643" s="50"/>
      <c r="AD643" s="50"/>
      <c r="AE643" s="50"/>
      <c r="AF643" s="50"/>
      <c r="AG643" s="50"/>
      <c r="AH643" s="50"/>
      <c r="AI643" s="93">
        <f t="shared" si="341"/>
        <v>0</v>
      </c>
      <c r="AJ643" s="50">
        <v>0</v>
      </c>
      <c r="AK643" s="50">
        <v>0</v>
      </c>
      <c r="AL643" s="50"/>
      <c r="AM643" s="50"/>
      <c r="AN643" s="50"/>
      <c r="AO643" s="50"/>
      <c r="AP643" s="50"/>
      <c r="AQ643" s="50"/>
      <c r="AR643" s="50"/>
      <c r="AS643" s="50"/>
      <c r="AT643" s="50"/>
      <c r="AU643" s="50"/>
      <c r="AV643" s="93">
        <f t="shared" si="342"/>
        <v>0</v>
      </c>
      <c r="AW643" s="50">
        <f t="shared" si="343"/>
        <v>0</v>
      </c>
      <c r="AX643" s="50">
        <f t="shared" si="344"/>
        <v>0</v>
      </c>
      <c r="AY643" s="50">
        <f t="shared" si="345"/>
        <v>0</v>
      </c>
      <c r="AZ643" s="50">
        <f t="shared" si="346"/>
        <v>0</v>
      </c>
      <c r="BA643" s="50">
        <f t="shared" si="347"/>
        <v>0</v>
      </c>
      <c r="BB643" s="50">
        <f t="shared" si="348"/>
        <v>0</v>
      </c>
      <c r="BC643" s="50">
        <f t="shared" si="349"/>
        <v>0</v>
      </c>
      <c r="BD643" s="50">
        <f t="shared" si="350"/>
        <v>0</v>
      </c>
      <c r="BE643" s="50">
        <f t="shared" si="351"/>
        <v>0</v>
      </c>
      <c r="BF643" s="50">
        <f t="shared" si="352"/>
        <v>0</v>
      </c>
      <c r="BG643" s="50">
        <f t="shared" si="353"/>
        <v>0</v>
      </c>
      <c r="BH643" s="50">
        <f t="shared" si="354"/>
        <v>0</v>
      </c>
      <c r="BI643" s="51"/>
      <c r="BJ643" s="51">
        <f t="shared" si="355"/>
        <v>0</v>
      </c>
      <c r="BK643" s="57">
        <f t="shared" si="356"/>
        <v>0</v>
      </c>
    </row>
    <row r="644" spans="1:63" x14ac:dyDescent="0.3">
      <c r="A644" s="99" t="s">
        <v>5</v>
      </c>
      <c r="B644" s="99" t="s">
        <v>240</v>
      </c>
      <c r="C644" s="100">
        <v>0</v>
      </c>
      <c r="D644" s="99" t="s">
        <v>743</v>
      </c>
      <c r="E644" s="99" t="s">
        <v>520</v>
      </c>
      <c r="F644" s="99" t="s">
        <v>518</v>
      </c>
      <c r="G644" s="100" t="s">
        <v>543</v>
      </c>
      <c r="H644" s="100">
        <v>27721</v>
      </c>
      <c r="I644" s="99" t="s">
        <v>1017</v>
      </c>
      <c r="J644" s="42">
        <v>0</v>
      </c>
      <c r="K644" s="42">
        <v>0</v>
      </c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93">
        <f t="shared" si="340"/>
        <v>0</v>
      </c>
      <c r="W644" s="50">
        <v>0</v>
      </c>
      <c r="X644" s="50">
        <v>0</v>
      </c>
      <c r="Y644" s="50"/>
      <c r="Z644" s="50"/>
      <c r="AA644" s="50"/>
      <c r="AB644" s="50"/>
      <c r="AC644" s="50"/>
      <c r="AD644" s="50"/>
      <c r="AE644" s="50"/>
      <c r="AF644" s="50"/>
      <c r="AG644" s="50"/>
      <c r="AH644" s="50"/>
      <c r="AI644" s="93">
        <f t="shared" si="341"/>
        <v>0</v>
      </c>
      <c r="AJ644" s="50">
        <v>0</v>
      </c>
      <c r="AK644" s="50">
        <v>0</v>
      </c>
      <c r="AL644" s="50"/>
      <c r="AM644" s="50"/>
      <c r="AN644" s="50"/>
      <c r="AO644" s="50"/>
      <c r="AP644" s="50"/>
      <c r="AQ644" s="50"/>
      <c r="AR644" s="50"/>
      <c r="AS644" s="50"/>
      <c r="AT644" s="50"/>
      <c r="AU644" s="50"/>
      <c r="AV644" s="93">
        <f t="shared" si="342"/>
        <v>0</v>
      </c>
      <c r="AW644" s="50">
        <f t="shared" si="343"/>
        <v>0</v>
      </c>
      <c r="AX644" s="50">
        <f t="shared" si="344"/>
        <v>0</v>
      </c>
      <c r="AY644" s="50">
        <f t="shared" si="345"/>
        <v>0</v>
      </c>
      <c r="AZ644" s="50">
        <f t="shared" si="346"/>
        <v>0</v>
      </c>
      <c r="BA644" s="50">
        <f t="shared" si="347"/>
        <v>0</v>
      </c>
      <c r="BB644" s="50">
        <f t="shared" si="348"/>
        <v>0</v>
      </c>
      <c r="BC644" s="50">
        <f t="shared" si="349"/>
        <v>0</v>
      </c>
      <c r="BD644" s="50">
        <f t="shared" si="350"/>
        <v>0</v>
      </c>
      <c r="BE644" s="50">
        <f t="shared" si="351"/>
        <v>0</v>
      </c>
      <c r="BF644" s="50">
        <f t="shared" si="352"/>
        <v>0</v>
      </c>
      <c r="BG644" s="50">
        <f t="shared" si="353"/>
        <v>0</v>
      </c>
      <c r="BH644" s="50">
        <f t="shared" si="354"/>
        <v>0</v>
      </c>
      <c r="BI644" s="51"/>
      <c r="BJ644" s="51">
        <f t="shared" si="355"/>
        <v>0</v>
      </c>
      <c r="BK644" s="57">
        <f t="shared" si="356"/>
        <v>0</v>
      </c>
    </row>
    <row r="645" spans="1:63" x14ac:dyDescent="0.3">
      <c r="A645" s="99" t="s">
        <v>5</v>
      </c>
      <c r="B645" s="99" t="s">
        <v>106</v>
      </c>
      <c r="C645" s="100">
        <v>0</v>
      </c>
      <c r="D645" s="99" t="s">
        <v>743</v>
      </c>
      <c r="E645" s="99" t="s">
        <v>520</v>
      </c>
      <c r="F645" s="99" t="s">
        <v>518</v>
      </c>
      <c r="G645" s="100" t="s">
        <v>543</v>
      </c>
      <c r="H645" s="100">
        <v>27746</v>
      </c>
      <c r="I645" s="99" t="s">
        <v>1018</v>
      </c>
      <c r="J645" s="42">
        <v>0</v>
      </c>
      <c r="K645" s="42">
        <v>0</v>
      </c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93">
        <f t="shared" si="340"/>
        <v>0</v>
      </c>
      <c r="W645" s="50">
        <v>0</v>
      </c>
      <c r="X645" s="50">
        <v>0</v>
      </c>
      <c r="Y645" s="50"/>
      <c r="Z645" s="50"/>
      <c r="AA645" s="50"/>
      <c r="AB645" s="50"/>
      <c r="AC645" s="50"/>
      <c r="AD645" s="50"/>
      <c r="AE645" s="50"/>
      <c r="AF645" s="50"/>
      <c r="AG645" s="50"/>
      <c r="AH645" s="50"/>
      <c r="AI645" s="93">
        <f t="shared" si="341"/>
        <v>0</v>
      </c>
      <c r="AJ645" s="50">
        <v>0</v>
      </c>
      <c r="AK645" s="50">
        <v>0</v>
      </c>
      <c r="AL645" s="50"/>
      <c r="AM645" s="50"/>
      <c r="AN645" s="50"/>
      <c r="AO645" s="50"/>
      <c r="AP645" s="50"/>
      <c r="AQ645" s="50"/>
      <c r="AR645" s="50"/>
      <c r="AS645" s="50"/>
      <c r="AT645" s="50"/>
      <c r="AU645" s="50"/>
      <c r="AV645" s="93">
        <f t="shared" si="342"/>
        <v>0</v>
      </c>
      <c r="AW645" s="50">
        <f t="shared" si="343"/>
        <v>0</v>
      </c>
      <c r="AX645" s="50">
        <f t="shared" si="344"/>
        <v>0</v>
      </c>
      <c r="AY645" s="50">
        <f t="shared" si="345"/>
        <v>0</v>
      </c>
      <c r="AZ645" s="50">
        <f t="shared" si="346"/>
        <v>0</v>
      </c>
      <c r="BA645" s="50">
        <f t="shared" si="347"/>
        <v>0</v>
      </c>
      <c r="BB645" s="50">
        <f t="shared" si="348"/>
        <v>0</v>
      </c>
      <c r="BC645" s="50">
        <f t="shared" si="349"/>
        <v>0</v>
      </c>
      <c r="BD645" s="50">
        <f t="shared" si="350"/>
        <v>0</v>
      </c>
      <c r="BE645" s="50">
        <f t="shared" si="351"/>
        <v>0</v>
      </c>
      <c r="BF645" s="50">
        <f t="shared" si="352"/>
        <v>0</v>
      </c>
      <c r="BG645" s="50">
        <f t="shared" si="353"/>
        <v>0</v>
      </c>
      <c r="BH645" s="50">
        <f t="shared" si="354"/>
        <v>0</v>
      </c>
      <c r="BI645" s="51"/>
      <c r="BJ645" s="51">
        <f t="shared" si="355"/>
        <v>0</v>
      </c>
      <c r="BK645" s="57">
        <f t="shared" si="356"/>
        <v>0</v>
      </c>
    </row>
    <row r="646" spans="1:63" x14ac:dyDescent="0.3">
      <c r="A646" s="99" t="s">
        <v>5</v>
      </c>
      <c r="B646" s="99" t="s">
        <v>49</v>
      </c>
      <c r="C646" s="100">
        <v>0</v>
      </c>
      <c r="D646" s="99" t="s">
        <v>743</v>
      </c>
      <c r="E646" s="99" t="s">
        <v>520</v>
      </c>
      <c r="F646" s="99" t="s">
        <v>518</v>
      </c>
      <c r="G646" s="100" t="s">
        <v>543</v>
      </c>
      <c r="H646" s="100">
        <v>27822</v>
      </c>
      <c r="I646" s="99" t="s">
        <v>1019</v>
      </c>
      <c r="J646" s="42">
        <v>0</v>
      </c>
      <c r="K646" s="42">
        <v>0</v>
      </c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93">
        <f t="shared" si="340"/>
        <v>0</v>
      </c>
      <c r="W646" s="50">
        <v>0</v>
      </c>
      <c r="X646" s="50">
        <v>0</v>
      </c>
      <c r="Y646" s="50"/>
      <c r="Z646" s="50"/>
      <c r="AA646" s="50"/>
      <c r="AB646" s="50"/>
      <c r="AC646" s="50"/>
      <c r="AD646" s="50"/>
      <c r="AE646" s="50"/>
      <c r="AF646" s="50"/>
      <c r="AG646" s="50"/>
      <c r="AH646" s="50"/>
      <c r="AI646" s="93">
        <f t="shared" si="341"/>
        <v>0</v>
      </c>
      <c r="AJ646" s="50">
        <v>0</v>
      </c>
      <c r="AK646" s="50">
        <v>0</v>
      </c>
      <c r="AL646" s="50"/>
      <c r="AM646" s="50"/>
      <c r="AN646" s="50"/>
      <c r="AO646" s="50"/>
      <c r="AP646" s="50"/>
      <c r="AQ646" s="50"/>
      <c r="AR646" s="50"/>
      <c r="AS646" s="50"/>
      <c r="AT646" s="50"/>
      <c r="AU646" s="50"/>
      <c r="AV646" s="93">
        <f t="shared" si="342"/>
        <v>0</v>
      </c>
      <c r="AW646" s="50">
        <f t="shared" si="343"/>
        <v>0</v>
      </c>
      <c r="AX646" s="50">
        <f t="shared" si="344"/>
        <v>0</v>
      </c>
      <c r="AY646" s="50">
        <f t="shared" si="345"/>
        <v>0</v>
      </c>
      <c r="AZ646" s="50">
        <f t="shared" si="346"/>
        <v>0</v>
      </c>
      <c r="BA646" s="50">
        <f t="shared" si="347"/>
        <v>0</v>
      </c>
      <c r="BB646" s="50">
        <f t="shared" si="348"/>
        <v>0</v>
      </c>
      <c r="BC646" s="50">
        <f t="shared" si="349"/>
        <v>0</v>
      </c>
      <c r="BD646" s="50">
        <f t="shared" si="350"/>
        <v>0</v>
      </c>
      <c r="BE646" s="50">
        <f t="shared" si="351"/>
        <v>0</v>
      </c>
      <c r="BF646" s="50">
        <f t="shared" si="352"/>
        <v>0</v>
      </c>
      <c r="BG646" s="50">
        <f t="shared" si="353"/>
        <v>0</v>
      </c>
      <c r="BH646" s="50">
        <f t="shared" si="354"/>
        <v>0</v>
      </c>
      <c r="BI646" s="51"/>
      <c r="BJ646" s="51">
        <f t="shared" si="355"/>
        <v>0</v>
      </c>
      <c r="BK646" s="57">
        <f t="shared" si="356"/>
        <v>0</v>
      </c>
    </row>
    <row r="647" spans="1:63" x14ac:dyDescent="0.3">
      <c r="A647" s="99" t="s">
        <v>5</v>
      </c>
      <c r="B647" s="99" t="s">
        <v>49</v>
      </c>
      <c r="C647" s="100">
        <v>0</v>
      </c>
      <c r="D647" s="99" t="s">
        <v>743</v>
      </c>
      <c r="E647" s="99" t="s">
        <v>520</v>
      </c>
      <c r="F647" s="99" t="s">
        <v>518</v>
      </c>
      <c r="G647" s="100" t="s">
        <v>745</v>
      </c>
      <c r="H647" s="100">
        <v>27980</v>
      </c>
      <c r="I647" s="99" t="s">
        <v>1020</v>
      </c>
      <c r="J647" s="42">
        <v>0</v>
      </c>
      <c r="K647" s="42">
        <v>0</v>
      </c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93">
        <f t="shared" si="340"/>
        <v>0</v>
      </c>
      <c r="W647" s="50">
        <v>0</v>
      </c>
      <c r="X647" s="50">
        <v>0</v>
      </c>
      <c r="Y647" s="50"/>
      <c r="Z647" s="50"/>
      <c r="AA647" s="50"/>
      <c r="AB647" s="50"/>
      <c r="AC647" s="50"/>
      <c r="AD647" s="50"/>
      <c r="AE647" s="50"/>
      <c r="AF647" s="50"/>
      <c r="AG647" s="50"/>
      <c r="AH647" s="50"/>
      <c r="AI647" s="93">
        <f t="shared" si="341"/>
        <v>0</v>
      </c>
      <c r="AJ647" s="50">
        <v>0</v>
      </c>
      <c r="AK647" s="50">
        <v>0</v>
      </c>
      <c r="AL647" s="50"/>
      <c r="AM647" s="50"/>
      <c r="AN647" s="50"/>
      <c r="AO647" s="50"/>
      <c r="AP647" s="50"/>
      <c r="AQ647" s="50"/>
      <c r="AR647" s="50"/>
      <c r="AS647" s="50"/>
      <c r="AT647" s="50"/>
      <c r="AU647" s="50"/>
      <c r="AV647" s="93">
        <f t="shared" si="342"/>
        <v>0</v>
      </c>
      <c r="AW647" s="50">
        <f t="shared" si="343"/>
        <v>0</v>
      </c>
      <c r="AX647" s="50">
        <f t="shared" si="344"/>
        <v>0</v>
      </c>
      <c r="AY647" s="50">
        <f t="shared" si="345"/>
        <v>0</v>
      </c>
      <c r="AZ647" s="50">
        <f t="shared" si="346"/>
        <v>0</v>
      </c>
      <c r="BA647" s="50">
        <f t="shared" si="347"/>
        <v>0</v>
      </c>
      <c r="BB647" s="50">
        <f t="shared" si="348"/>
        <v>0</v>
      </c>
      <c r="BC647" s="50">
        <f t="shared" si="349"/>
        <v>0</v>
      </c>
      <c r="BD647" s="50">
        <f t="shared" si="350"/>
        <v>0</v>
      </c>
      <c r="BE647" s="50">
        <f t="shared" si="351"/>
        <v>0</v>
      </c>
      <c r="BF647" s="50">
        <f t="shared" si="352"/>
        <v>0</v>
      </c>
      <c r="BG647" s="50">
        <f t="shared" si="353"/>
        <v>0</v>
      </c>
      <c r="BH647" s="50">
        <f t="shared" si="354"/>
        <v>0</v>
      </c>
      <c r="BI647" s="51"/>
      <c r="BJ647" s="51">
        <f t="shared" si="355"/>
        <v>0</v>
      </c>
      <c r="BK647" s="57">
        <f t="shared" si="356"/>
        <v>0</v>
      </c>
    </row>
    <row r="648" spans="1:63" x14ac:dyDescent="0.3">
      <c r="A648" s="99" t="s">
        <v>5</v>
      </c>
      <c r="B648" s="99" t="s">
        <v>271</v>
      </c>
      <c r="C648" s="100">
        <v>0</v>
      </c>
      <c r="D648" s="99" t="s">
        <v>743</v>
      </c>
      <c r="E648" s="99" t="s">
        <v>520</v>
      </c>
      <c r="F648" s="99" t="s">
        <v>518</v>
      </c>
      <c r="G648" s="100" t="s">
        <v>543</v>
      </c>
      <c r="H648" s="100">
        <v>28011</v>
      </c>
      <c r="I648" s="99" t="s">
        <v>1021</v>
      </c>
      <c r="J648" s="42">
        <v>0</v>
      </c>
      <c r="K648" s="42">
        <v>0</v>
      </c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93">
        <f t="shared" si="340"/>
        <v>0</v>
      </c>
      <c r="W648" s="50">
        <v>0</v>
      </c>
      <c r="X648" s="50">
        <v>0</v>
      </c>
      <c r="Y648" s="50"/>
      <c r="Z648" s="50"/>
      <c r="AA648" s="50"/>
      <c r="AB648" s="50"/>
      <c r="AC648" s="50"/>
      <c r="AD648" s="50"/>
      <c r="AE648" s="50"/>
      <c r="AF648" s="50"/>
      <c r="AG648" s="50"/>
      <c r="AH648" s="50"/>
      <c r="AI648" s="93">
        <f t="shared" si="341"/>
        <v>0</v>
      </c>
      <c r="AJ648" s="50">
        <v>0</v>
      </c>
      <c r="AK648" s="50">
        <v>0</v>
      </c>
      <c r="AL648" s="50"/>
      <c r="AM648" s="50"/>
      <c r="AN648" s="50"/>
      <c r="AO648" s="50"/>
      <c r="AP648" s="50"/>
      <c r="AQ648" s="50"/>
      <c r="AR648" s="50"/>
      <c r="AS648" s="50"/>
      <c r="AT648" s="50"/>
      <c r="AU648" s="50"/>
      <c r="AV648" s="93">
        <f t="shared" si="342"/>
        <v>0</v>
      </c>
      <c r="AW648" s="50">
        <f t="shared" si="343"/>
        <v>0</v>
      </c>
      <c r="AX648" s="50">
        <f t="shared" si="344"/>
        <v>0</v>
      </c>
      <c r="AY648" s="50">
        <f t="shared" si="345"/>
        <v>0</v>
      </c>
      <c r="AZ648" s="50">
        <f t="shared" si="346"/>
        <v>0</v>
      </c>
      <c r="BA648" s="50">
        <f t="shared" si="347"/>
        <v>0</v>
      </c>
      <c r="BB648" s="50">
        <f t="shared" si="348"/>
        <v>0</v>
      </c>
      <c r="BC648" s="50">
        <f t="shared" si="349"/>
        <v>0</v>
      </c>
      <c r="BD648" s="50">
        <f t="shared" si="350"/>
        <v>0</v>
      </c>
      <c r="BE648" s="50">
        <f t="shared" si="351"/>
        <v>0</v>
      </c>
      <c r="BF648" s="50">
        <f t="shared" si="352"/>
        <v>0</v>
      </c>
      <c r="BG648" s="50">
        <f t="shared" si="353"/>
        <v>0</v>
      </c>
      <c r="BH648" s="50">
        <f t="shared" si="354"/>
        <v>0</v>
      </c>
      <c r="BI648" s="51"/>
      <c r="BJ648" s="51">
        <f t="shared" si="355"/>
        <v>0</v>
      </c>
      <c r="BK648" s="57">
        <f t="shared" si="356"/>
        <v>0</v>
      </c>
    </row>
    <row r="649" spans="1:63" x14ac:dyDescent="0.3">
      <c r="A649" s="99" t="s">
        <v>5</v>
      </c>
      <c r="B649" s="99" t="s">
        <v>271</v>
      </c>
      <c r="C649" s="100">
        <v>0</v>
      </c>
      <c r="D649" s="99" t="s">
        <v>743</v>
      </c>
      <c r="E649" s="99" t="s">
        <v>520</v>
      </c>
      <c r="F649" s="99" t="s">
        <v>518</v>
      </c>
      <c r="G649" s="100" t="s">
        <v>745</v>
      </c>
      <c r="H649" s="100">
        <v>28034</v>
      </c>
      <c r="I649" s="99" t="s">
        <v>1022</v>
      </c>
      <c r="J649" s="42">
        <v>0</v>
      </c>
      <c r="K649" s="42">
        <v>0</v>
      </c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93">
        <f t="shared" si="340"/>
        <v>0</v>
      </c>
      <c r="W649" s="50">
        <v>0</v>
      </c>
      <c r="X649" s="50">
        <v>0</v>
      </c>
      <c r="Y649" s="50"/>
      <c r="Z649" s="50"/>
      <c r="AA649" s="50"/>
      <c r="AB649" s="50"/>
      <c r="AC649" s="50"/>
      <c r="AD649" s="50"/>
      <c r="AE649" s="50"/>
      <c r="AF649" s="50"/>
      <c r="AG649" s="50"/>
      <c r="AH649" s="50"/>
      <c r="AI649" s="93">
        <f t="shared" si="341"/>
        <v>0</v>
      </c>
      <c r="AJ649" s="50">
        <v>0</v>
      </c>
      <c r="AK649" s="50">
        <v>0</v>
      </c>
      <c r="AL649" s="50"/>
      <c r="AM649" s="50"/>
      <c r="AN649" s="50"/>
      <c r="AO649" s="50"/>
      <c r="AP649" s="50"/>
      <c r="AQ649" s="50"/>
      <c r="AR649" s="50"/>
      <c r="AS649" s="50"/>
      <c r="AT649" s="50"/>
      <c r="AU649" s="50"/>
      <c r="AV649" s="93">
        <f t="shared" si="342"/>
        <v>0</v>
      </c>
      <c r="AW649" s="50">
        <f t="shared" si="343"/>
        <v>0</v>
      </c>
      <c r="AX649" s="50">
        <f t="shared" si="344"/>
        <v>0</v>
      </c>
      <c r="AY649" s="50">
        <f t="shared" si="345"/>
        <v>0</v>
      </c>
      <c r="AZ649" s="50">
        <f t="shared" si="346"/>
        <v>0</v>
      </c>
      <c r="BA649" s="50">
        <f t="shared" si="347"/>
        <v>0</v>
      </c>
      <c r="BB649" s="50">
        <f t="shared" si="348"/>
        <v>0</v>
      </c>
      <c r="BC649" s="50">
        <f t="shared" si="349"/>
        <v>0</v>
      </c>
      <c r="BD649" s="50">
        <f t="shared" si="350"/>
        <v>0</v>
      </c>
      <c r="BE649" s="50">
        <f t="shared" si="351"/>
        <v>0</v>
      </c>
      <c r="BF649" s="50">
        <f t="shared" si="352"/>
        <v>0</v>
      </c>
      <c r="BG649" s="50">
        <f t="shared" si="353"/>
        <v>0</v>
      </c>
      <c r="BH649" s="50">
        <f t="shared" si="354"/>
        <v>0</v>
      </c>
      <c r="BI649" s="51"/>
      <c r="BJ649" s="51">
        <f t="shared" si="355"/>
        <v>0</v>
      </c>
      <c r="BK649" s="57">
        <f t="shared" si="356"/>
        <v>0</v>
      </c>
    </row>
    <row r="650" spans="1:63" x14ac:dyDescent="0.3">
      <c r="A650" s="99" t="s">
        <v>5</v>
      </c>
      <c r="B650" s="99" t="s">
        <v>106</v>
      </c>
      <c r="C650" s="100">
        <v>0</v>
      </c>
      <c r="D650" s="99" t="s">
        <v>743</v>
      </c>
      <c r="E650" s="99" t="s">
        <v>520</v>
      </c>
      <c r="F650" s="99" t="s">
        <v>518</v>
      </c>
      <c r="G650" s="100" t="s">
        <v>745</v>
      </c>
      <c r="H650" s="100">
        <v>28061</v>
      </c>
      <c r="I650" s="99" t="s">
        <v>1023</v>
      </c>
      <c r="J650" s="42">
        <v>0</v>
      </c>
      <c r="K650" s="42">
        <v>0</v>
      </c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93">
        <f t="shared" si="340"/>
        <v>0</v>
      </c>
      <c r="W650" s="50">
        <v>0</v>
      </c>
      <c r="X650" s="50">
        <v>0</v>
      </c>
      <c r="Y650" s="50"/>
      <c r="Z650" s="50"/>
      <c r="AA650" s="50"/>
      <c r="AB650" s="50"/>
      <c r="AC650" s="50"/>
      <c r="AD650" s="50"/>
      <c r="AE650" s="50"/>
      <c r="AF650" s="50"/>
      <c r="AG650" s="50"/>
      <c r="AH650" s="50"/>
      <c r="AI650" s="93">
        <f t="shared" si="341"/>
        <v>0</v>
      </c>
      <c r="AJ650" s="50">
        <v>0</v>
      </c>
      <c r="AK650" s="50">
        <v>0</v>
      </c>
      <c r="AL650" s="50"/>
      <c r="AM650" s="50"/>
      <c r="AN650" s="50"/>
      <c r="AO650" s="50"/>
      <c r="AP650" s="50"/>
      <c r="AQ650" s="50"/>
      <c r="AR650" s="50"/>
      <c r="AS650" s="50"/>
      <c r="AT650" s="50"/>
      <c r="AU650" s="50"/>
      <c r="AV650" s="93">
        <f t="shared" si="342"/>
        <v>0</v>
      </c>
      <c r="AW650" s="50">
        <f t="shared" si="343"/>
        <v>0</v>
      </c>
      <c r="AX650" s="50">
        <f t="shared" si="344"/>
        <v>0</v>
      </c>
      <c r="AY650" s="50">
        <f t="shared" si="345"/>
        <v>0</v>
      </c>
      <c r="AZ650" s="50">
        <f t="shared" si="346"/>
        <v>0</v>
      </c>
      <c r="BA650" s="50">
        <f t="shared" si="347"/>
        <v>0</v>
      </c>
      <c r="BB650" s="50">
        <f t="shared" si="348"/>
        <v>0</v>
      </c>
      <c r="BC650" s="50">
        <f t="shared" si="349"/>
        <v>0</v>
      </c>
      <c r="BD650" s="50">
        <f t="shared" si="350"/>
        <v>0</v>
      </c>
      <c r="BE650" s="50">
        <f t="shared" si="351"/>
        <v>0</v>
      </c>
      <c r="BF650" s="50">
        <f t="shared" si="352"/>
        <v>0</v>
      </c>
      <c r="BG650" s="50">
        <f t="shared" si="353"/>
        <v>0</v>
      </c>
      <c r="BH650" s="50">
        <f t="shared" si="354"/>
        <v>0</v>
      </c>
      <c r="BI650" s="51"/>
      <c r="BJ650" s="51">
        <f t="shared" si="355"/>
        <v>0</v>
      </c>
      <c r="BK650" s="57">
        <f t="shared" si="356"/>
        <v>0</v>
      </c>
    </row>
    <row r="651" spans="1:63" x14ac:dyDescent="0.3">
      <c r="A651" s="99" t="s">
        <v>5</v>
      </c>
      <c r="B651" s="99" t="s">
        <v>49</v>
      </c>
      <c r="C651" s="100">
        <v>0</v>
      </c>
      <c r="D651" s="99" t="s">
        <v>743</v>
      </c>
      <c r="E651" s="99" t="s">
        <v>520</v>
      </c>
      <c r="F651" s="99" t="s">
        <v>518</v>
      </c>
      <c r="G651" s="100" t="s">
        <v>543</v>
      </c>
      <c r="H651" s="100">
        <v>28086</v>
      </c>
      <c r="I651" s="99" t="s">
        <v>1024</v>
      </c>
      <c r="J651" s="42">
        <v>0</v>
      </c>
      <c r="K651" s="42">
        <v>0</v>
      </c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93">
        <f t="shared" si="340"/>
        <v>0</v>
      </c>
      <c r="W651" s="50">
        <v>0</v>
      </c>
      <c r="X651" s="50">
        <v>0</v>
      </c>
      <c r="Y651" s="50"/>
      <c r="Z651" s="50"/>
      <c r="AA651" s="50"/>
      <c r="AB651" s="50"/>
      <c r="AC651" s="50"/>
      <c r="AD651" s="50"/>
      <c r="AE651" s="50"/>
      <c r="AF651" s="50"/>
      <c r="AG651" s="50"/>
      <c r="AH651" s="50"/>
      <c r="AI651" s="93">
        <f t="shared" si="341"/>
        <v>0</v>
      </c>
      <c r="AJ651" s="50">
        <v>0</v>
      </c>
      <c r="AK651" s="50">
        <v>0</v>
      </c>
      <c r="AL651" s="50"/>
      <c r="AM651" s="50"/>
      <c r="AN651" s="50"/>
      <c r="AO651" s="50"/>
      <c r="AP651" s="50"/>
      <c r="AQ651" s="50"/>
      <c r="AR651" s="50"/>
      <c r="AS651" s="50"/>
      <c r="AT651" s="50"/>
      <c r="AU651" s="50"/>
      <c r="AV651" s="93">
        <f t="shared" si="342"/>
        <v>0</v>
      </c>
      <c r="AW651" s="50">
        <f t="shared" si="343"/>
        <v>0</v>
      </c>
      <c r="AX651" s="50">
        <f t="shared" si="344"/>
        <v>0</v>
      </c>
      <c r="AY651" s="50">
        <f t="shared" si="345"/>
        <v>0</v>
      </c>
      <c r="AZ651" s="50">
        <f t="shared" si="346"/>
        <v>0</v>
      </c>
      <c r="BA651" s="50">
        <f t="shared" si="347"/>
        <v>0</v>
      </c>
      <c r="BB651" s="50">
        <f t="shared" si="348"/>
        <v>0</v>
      </c>
      <c r="BC651" s="50">
        <f t="shared" si="349"/>
        <v>0</v>
      </c>
      <c r="BD651" s="50">
        <f t="shared" si="350"/>
        <v>0</v>
      </c>
      <c r="BE651" s="50">
        <f t="shared" si="351"/>
        <v>0</v>
      </c>
      <c r="BF651" s="50">
        <f t="shared" si="352"/>
        <v>0</v>
      </c>
      <c r="BG651" s="50">
        <f t="shared" si="353"/>
        <v>0</v>
      </c>
      <c r="BH651" s="50">
        <f t="shared" si="354"/>
        <v>0</v>
      </c>
      <c r="BI651" s="51"/>
      <c r="BJ651" s="51">
        <f t="shared" si="355"/>
        <v>0</v>
      </c>
      <c r="BK651" s="57">
        <f t="shared" si="356"/>
        <v>0</v>
      </c>
    </row>
    <row r="652" spans="1:63" x14ac:dyDescent="0.3">
      <c r="A652" s="99" t="s">
        <v>5</v>
      </c>
      <c r="B652" s="99" t="s">
        <v>106</v>
      </c>
      <c r="C652" s="100">
        <v>0</v>
      </c>
      <c r="D652" s="99" t="s">
        <v>743</v>
      </c>
      <c r="E652" s="99" t="s">
        <v>520</v>
      </c>
      <c r="F652" s="99" t="s">
        <v>518</v>
      </c>
      <c r="G652" s="100" t="s">
        <v>543</v>
      </c>
      <c r="H652" s="100">
        <v>28122</v>
      </c>
      <c r="I652" s="99" t="s">
        <v>1025</v>
      </c>
      <c r="J652" s="42">
        <v>0</v>
      </c>
      <c r="K652" s="42">
        <v>0</v>
      </c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93">
        <f t="shared" si="340"/>
        <v>0</v>
      </c>
      <c r="W652" s="50">
        <v>0</v>
      </c>
      <c r="X652" s="50">
        <v>0</v>
      </c>
      <c r="Y652" s="50"/>
      <c r="Z652" s="50"/>
      <c r="AA652" s="50"/>
      <c r="AB652" s="50"/>
      <c r="AC652" s="50"/>
      <c r="AD652" s="50"/>
      <c r="AE652" s="50"/>
      <c r="AF652" s="50"/>
      <c r="AG652" s="50"/>
      <c r="AH652" s="50"/>
      <c r="AI652" s="93">
        <f t="shared" si="341"/>
        <v>0</v>
      </c>
      <c r="AJ652" s="50">
        <v>0</v>
      </c>
      <c r="AK652" s="50">
        <v>0</v>
      </c>
      <c r="AL652" s="50"/>
      <c r="AM652" s="50"/>
      <c r="AN652" s="50"/>
      <c r="AO652" s="50"/>
      <c r="AP652" s="50"/>
      <c r="AQ652" s="50"/>
      <c r="AR652" s="50"/>
      <c r="AS652" s="50"/>
      <c r="AT652" s="50"/>
      <c r="AU652" s="50"/>
      <c r="AV652" s="93">
        <f t="shared" si="342"/>
        <v>0</v>
      </c>
      <c r="AW652" s="50">
        <f t="shared" si="343"/>
        <v>0</v>
      </c>
      <c r="AX652" s="50">
        <f t="shared" si="344"/>
        <v>0</v>
      </c>
      <c r="AY652" s="50">
        <f t="shared" si="345"/>
        <v>0</v>
      </c>
      <c r="AZ652" s="50">
        <f t="shared" si="346"/>
        <v>0</v>
      </c>
      <c r="BA652" s="50">
        <f t="shared" si="347"/>
        <v>0</v>
      </c>
      <c r="BB652" s="50">
        <f t="shared" si="348"/>
        <v>0</v>
      </c>
      <c r="BC652" s="50">
        <f t="shared" si="349"/>
        <v>0</v>
      </c>
      <c r="BD652" s="50">
        <f t="shared" si="350"/>
        <v>0</v>
      </c>
      <c r="BE652" s="50">
        <f t="shared" si="351"/>
        <v>0</v>
      </c>
      <c r="BF652" s="50">
        <f t="shared" si="352"/>
        <v>0</v>
      </c>
      <c r="BG652" s="50">
        <f t="shared" si="353"/>
        <v>0</v>
      </c>
      <c r="BH652" s="50">
        <f t="shared" si="354"/>
        <v>0</v>
      </c>
      <c r="BI652" s="51"/>
      <c r="BJ652" s="51">
        <f t="shared" si="355"/>
        <v>0</v>
      </c>
      <c r="BK652" s="57">
        <f t="shared" si="356"/>
        <v>0</v>
      </c>
    </row>
    <row r="653" spans="1:63" x14ac:dyDescent="0.3">
      <c r="A653" s="99" t="s">
        <v>5</v>
      </c>
      <c r="B653" s="99" t="s">
        <v>106</v>
      </c>
      <c r="C653" s="100">
        <v>0</v>
      </c>
      <c r="D653" s="99" t="s">
        <v>743</v>
      </c>
      <c r="E653" s="99" t="s">
        <v>520</v>
      </c>
      <c r="F653" s="99" t="s">
        <v>518</v>
      </c>
      <c r="G653" s="100" t="s">
        <v>522</v>
      </c>
      <c r="H653" s="100">
        <v>28124</v>
      </c>
      <c r="I653" s="99" t="s">
        <v>1026</v>
      </c>
      <c r="J653" s="42">
        <v>0</v>
      </c>
      <c r="K653" s="42">
        <v>0</v>
      </c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93">
        <f t="shared" si="340"/>
        <v>0</v>
      </c>
      <c r="W653" s="50">
        <v>0</v>
      </c>
      <c r="X653" s="50">
        <v>0</v>
      </c>
      <c r="Y653" s="50"/>
      <c r="Z653" s="50"/>
      <c r="AA653" s="50"/>
      <c r="AB653" s="50"/>
      <c r="AC653" s="50"/>
      <c r="AD653" s="50"/>
      <c r="AE653" s="50"/>
      <c r="AF653" s="50"/>
      <c r="AG653" s="50"/>
      <c r="AH653" s="50"/>
      <c r="AI653" s="93">
        <f t="shared" si="341"/>
        <v>0</v>
      </c>
      <c r="AJ653" s="50">
        <v>0</v>
      </c>
      <c r="AK653" s="50">
        <v>0</v>
      </c>
      <c r="AL653" s="50"/>
      <c r="AM653" s="50"/>
      <c r="AN653" s="50"/>
      <c r="AO653" s="50"/>
      <c r="AP653" s="50"/>
      <c r="AQ653" s="50"/>
      <c r="AR653" s="50"/>
      <c r="AS653" s="50"/>
      <c r="AT653" s="50"/>
      <c r="AU653" s="50"/>
      <c r="AV653" s="93">
        <f t="shared" si="342"/>
        <v>0</v>
      </c>
      <c r="AW653" s="50">
        <f t="shared" si="343"/>
        <v>0</v>
      </c>
      <c r="AX653" s="50">
        <f t="shared" si="344"/>
        <v>0</v>
      </c>
      <c r="AY653" s="50">
        <f t="shared" si="345"/>
        <v>0</v>
      </c>
      <c r="AZ653" s="50">
        <f t="shared" si="346"/>
        <v>0</v>
      </c>
      <c r="BA653" s="50">
        <f t="shared" si="347"/>
        <v>0</v>
      </c>
      <c r="BB653" s="50">
        <f t="shared" si="348"/>
        <v>0</v>
      </c>
      <c r="BC653" s="50">
        <f t="shared" si="349"/>
        <v>0</v>
      </c>
      <c r="BD653" s="50">
        <f t="shared" si="350"/>
        <v>0</v>
      </c>
      <c r="BE653" s="50">
        <f t="shared" si="351"/>
        <v>0</v>
      </c>
      <c r="BF653" s="50">
        <f t="shared" si="352"/>
        <v>0</v>
      </c>
      <c r="BG653" s="50">
        <f t="shared" si="353"/>
        <v>0</v>
      </c>
      <c r="BH653" s="50">
        <f t="shared" si="354"/>
        <v>0</v>
      </c>
      <c r="BI653" s="51"/>
      <c r="BJ653" s="51">
        <f t="shared" si="355"/>
        <v>0</v>
      </c>
      <c r="BK653" s="57">
        <f t="shared" si="356"/>
        <v>0</v>
      </c>
    </row>
    <row r="654" spans="1:63" x14ac:dyDescent="0.3">
      <c r="A654" s="99" t="s">
        <v>5</v>
      </c>
      <c r="B654" s="99" t="s">
        <v>106</v>
      </c>
      <c r="C654" s="100">
        <v>0</v>
      </c>
      <c r="D654" s="99" t="s">
        <v>743</v>
      </c>
      <c r="E654" s="99" t="s">
        <v>520</v>
      </c>
      <c r="F654" s="99" t="s">
        <v>518</v>
      </c>
      <c r="G654" s="100" t="s">
        <v>543</v>
      </c>
      <c r="H654" s="100">
        <v>28201</v>
      </c>
      <c r="I654" s="99" t="s">
        <v>1027</v>
      </c>
      <c r="J654" s="42">
        <v>0</v>
      </c>
      <c r="K654" s="42">
        <v>0</v>
      </c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93">
        <f t="shared" si="340"/>
        <v>0</v>
      </c>
      <c r="W654" s="50">
        <v>0</v>
      </c>
      <c r="X654" s="50">
        <v>0</v>
      </c>
      <c r="Y654" s="50"/>
      <c r="Z654" s="50"/>
      <c r="AA654" s="50"/>
      <c r="AB654" s="50"/>
      <c r="AC654" s="50"/>
      <c r="AD654" s="50"/>
      <c r="AE654" s="50"/>
      <c r="AF654" s="50"/>
      <c r="AG654" s="50"/>
      <c r="AH654" s="50"/>
      <c r="AI654" s="93">
        <f t="shared" si="341"/>
        <v>0</v>
      </c>
      <c r="AJ654" s="50">
        <v>0</v>
      </c>
      <c r="AK654" s="50">
        <v>0</v>
      </c>
      <c r="AL654" s="50"/>
      <c r="AM654" s="50"/>
      <c r="AN654" s="50"/>
      <c r="AO654" s="50"/>
      <c r="AP654" s="50"/>
      <c r="AQ654" s="50"/>
      <c r="AR654" s="50"/>
      <c r="AS654" s="50"/>
      <c r="AT654" s="50"/>
      <c r="AU654" s="50"/>
      <c r="AV654" s="93">
        <f t="shared" si="342"/>
        <v>0</v>
      </c>
      <c r="AW654" s="50">
        <f t="shared" si="343"/>
        <v>0</v>
      </c>
      <c r="AX654" s="50">
        <f t="shared" si="344"/>
        <v>0</v>
      </c>
      <c r="AY654" s="50">
        <f t="shared" si="345"/>
        <v>0</v>
      </c>
      <c r="AZ654" s="50">
        <f t="shared" si="346"/>
        <v>0</v>
      </c>
      <c r="BA654" s="50">
        <f t="shared" si="347"/>
        <v>0</v>
      </c>
      <c r="BB654" s="50">
        <f t="shared" si="348"/>
        <v>0</v>
      </c>
      <c r="BC654" s="50">
        <f t="shared" si="349"/>
        <v>0</v>
      </c>
      <c r="BD654" s="50">
        <f t="shared" si="350"/>
        <v>0</v>
      </c>
      <c r="BE654" s="50">
        <f t="shared" si="351"/>
        <v>0</v>
      </c>
      <c r="BF654" s="50">
        <f t="shared" si="352"/>
        <v>0</v>
      </c>
      <c r="BG654" s="50">
        <f t="shared" si="353"/>
        <v>0</v>
      </c>
      <c r="BH654" s="50">
        <f t="shared" si="354"/>
        <v>0</v>
      </c>
      <c r="BI654" s="51"/>
      <c r="BJ654" s="51">
        <f t="shared" si="355"/>
        <v>0</v>
      </c>
      <c r="BK654" s="57">
        <f t="shared" si="356"/>
        <v>0</v>
      </c>
    </row>
    <row r="655" spans="1:63" x14ac:dyDescent="0.3">
      <c r="A655" s="99" t="s">
        <v>5</v>
      </c>
      <c r="B655" s="99" t="s">
        <v>106</v>
      </c>
      <c r="C655" s="100">
        <v>0</v>
      </c>
      <c r="D655" s="99" t="s">
        <v>743</v>
      </c>
      <c r="E655" s="99" t="s">
        <v>520</v>
      </c>
      <c r="F655" s="99" t="s">
        <v>518</v>
      </c>
      <c r="G655" s="100" t="s">
        <v>522</v>
      </c>
      <c r="H655" s="100">
        <v>28303</v>
      </c>
      <c r="I655" s="99" t="s">
        <v>1028</v>
      </c>
      <c r="J655" s="42">
        <v>0</v>
      </c>
      <c r="K655" s="42">
        <v>0</v>
      </c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93">
        <f t="shared" si="340"/>
        <v>0</v>
      </c>
      <c r="W655" s="50">
        <v>0</v>
      </c>
      <c r="X655" s="50">
        <v>0</v>
      </c>
      <c r="Y655" s="50"/>
      <c r="Z655" s="50"/>
      <c r="AA655" s="50"/>
      <c r="AB655" s="50"/>
      <c r="AC655" s="50"/>
      <c r="AD655" s="50"/>
      <c r="AE655" s="50"/>
      <c r="AF655" s="50"/>
      <c r="AG655" s="50"/>
      <c r="AH655" s="50"/>
      <c r="AI655" s="93">
        <f t="shared" si="341"/>
        <v>0</v>
      </c>
      <c r="AJ655" s="50">
        <v>0</v>
      </c>
      <c r="AK655" s="50">
        <v>0</v>
      </c>
      <c r="AL655" s="50"/>
      <c r="AM655" s="50"/>
      <c r="AN655" s="50"/>
      <c r="AO655" s="50"/>
      <c r="AP655" s="50"/>
      <c r="AQ655" s="50"/>
      <c r="AR655" s="50"/>
      <c r="AS655" s="50"/>
      <c r="AT655" s="50"/>
      <c r="AU655" s="50"/>
      <c r="AV655" s="93">
        <f t="shared" si="342"/>
        <v>0</v>
      </c>
      <c r="AW655" s="50">
        <f t="shared" si="343"/>
        <v>0</v>
      </c>
      <c r="AX655" s="50">
        <f t="shared" si="344"/>
        <v>0</v>
      </c>
      <c r="AY655" s="50">
        <f t="shared" si="345"/>
        <v>0</v>
      </c>
      <c r="AZ655" s="50">
        <f t="shared" si="346"/>
        <v>0</v>
      </c>
      <c r="BA655" s="50">
        <f t="shared" si="347"/>
        <v>0</v>
      </c>
      <c r="BB655" s="50">
        <f t="shared" si="348"/>
        <v>0</v>
      </c>
      <c r="BC655" s="50">
        <f t="shared" si="349"/>
        <v>0</v>
      </c>
      <c r="BD655" s="50">
        <f t="shared" si="350"/>
        <v>0</v>
      </c>
      <c r="BE655" s="50">
        <f t="shared" si="351"/>
        <v>0</v>
      </c>
      <c r="BF655" s="50">
        <f t="shared" si="352"/>
        <v>0</v>
      </c>
      <c r="BG655" s="50">
        <f t="shared" si="353"/>
        <v>0</v>
      </c>
      <c r="BH655" s="50">
        <f t="shared" si="354"/>
        <v>0</v>
      </c>
      <c r="BI655" s="51"/>
      <c r="BJ655" s="51">
        <f t="shared" si="355"/>
        <v>0</v>
      </c>
      <c r="BK655" s="57">
        <f t="shared" si="356"/>
        <v>0</v>
      </c>
    </row>
    <row r="656" spans="1:63" x14ac:dyDescent="0.3">
      <c r="A656" s="99" t="s">
        <v>70</v>
      </c>
      <c r="B656" s="99" t="s">
        <v>71</v>
      </c>
      <c r="C656" s="100">
        <v>0</v>
      </c>
      <c r="D656" s="99" t="s">
        <v>743</v>
      </c>
      <c r="E656" s="99" t="s">
        <v>743</v>
      </c>
      <c r="F656" s="99" t="s">
        <v>518</v>
      </c>
      <c r="G656" s="100" t="s">
        <v>745</v>
      </c>
      <c r="H656" s="100">
        <v>28363</v>
      </c>
      <c r="I656" s="99" t="s">
        <v>1029</v>
      </c>
      <c r="J656" s="42">
        <v>0</v>
      </c>
      <c r="K656" s="42">
        <v>0</v>
      </c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93">
        <f t="shared" si="340"/>
        <v>0</v>
      </c>
      <c r="W656" s="50">
        <v>0</v>
      </c>
      <c r="X656" s="50">
        <v>0</v>
      </c>
      <c r="Y656" s="50"/>
      <c r="Z656" s="50"/>
      <c r="AA656" s="50"/>
      <c r="AB656" s="50"/>
      <c r="AC656" s="50"/>
      <c r="AD656" s="50"/>
      <c r="AE656" s="50"/>
      <c r="AF656" s="50"/>
      <c r="AG656" s="50"/>
      <c r="AH656" s="50"/>
      <c r="AI656" s="93">
        <f t="shared" si="341"/>
        <v>0</v>
      </c>
      <c r="AJ656" s="50">
        <v>0</v>
      </c>
      <c r="AK656" s="50">
        <v>0</v>
      </c>
      <c r="AL656" s="50"/>
      <c r="AM656" s="50"/>
      <c r="AN656" s="50"/>
      <c r="AO656" s="50"/>
      <c r="AP656" s="50"/>
      <c r="AQ656" s="50"/>
      <c r="AR656" s="50"/>
      <c r="AS656" s="50"/>
      <c r="AT656" s="50"/>
      <c r="AU656" s="50"/>
      <c r="AV656" s="93">
        <f t="shared" si="342"/>
        <v>0</v>
      </c>
      <c r="AW656" s="50">
        <f t="shared" si="343"/>
        <v>0</v>
      </c>
      <c r="AX656" s="50">
        <f t="shared" si="344"/>
        <v>0</v>
      </c>
      <c r="AY656" s="50">
        <f t="shared" si="345"/>
        <v>0</v>
      </c>
      <c r="AZ656" s="50">
        <f t="shared" si="346"/>
        <v>0</v>
      </c>
      <c r="BA656" s="50">
        <f t="shared" si="347"/>
        <v>0</v>
      </c>
      <c r="BB656" s="50">
        <f t="shared" si="348"/>
        <v>0</v>
      </c>
      <c r="BC656" s="50">
        <f t="shared" si="349"/>
        <v>0</v>
      </c>
      <c r="BD656" s="50">
        <f t="shared" si="350"/>
        <v>0</v>
      </c>
      <c r="BE656" s="50">
        <f t="shared" si="351"/>
        <v>0</v>
      </c>
      <c r="BF656" s="50">
        <f t="shared" si="352"/>
        <v>0</v>
      </c>
      <c r="BG656" s="50">
        <f t="shared" si="353"/>
        <v>0</v>
      </c>
      <c r="BH656" s="50">
        <f t="shared" si="354"/>
        <v>0</v>
      </c>
      <c r="BI656" s="51"/>
      <c r="BJ656" s="51">
        <f t="shared" si="355"/>
        <v>0</v>
      </c>
      <c r="BK656" s="57">
        <f t="shared" si="356"/>
        <v>0</v>
      </c>
    </row>
    <row r="657" spans="1:63" x14ac:dyDescent="0.3">
      <c r="A657" s="99" t="s">
        <v>5</v>
      </c>
      <c r="B657" s="99" t="s">
        <v>106</v>
      </c>
      <c r="C657" s="100">
        <v>0</v>
      </c>
      <c r="D657" s="99" t="s">
        <v>743</v>
      </c>
      <c r="E657" s="99" t="s">
        <v>520</v>
      </c>
      <c r="F657" s="99" t="s">
        <v>518</v>
      </c>
      <c r="G657" s="100" t="s">
        <v>543</v>
      </c>
      <c r="H657" s="100">
        <v>28368</v>
      </c>
      <c r="I657" s="99" t="s">
        <v>1030</v>
      </c>
      <c r="J657" s="42">
        <v>0</v>
      </c>
      <c r="K657" s="42">
        <v>0</v>
      </c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93">
        <f t="shared" si="340"/>
        <v>0</v>
      </c>
      <c r="W657" s="50">
        <v>0</v>
      </c>
      <c r="X657" s="50">
        <v>0</v>
      </c>
      <c r="Y657" s="50"/>
      <c r="Z657" s="50"/>
      <c r="AA657" s="50"/>
      <c r="AB657" s="50"/>
      <c r="AC657" s="50"/>
      <c r="AD657" s="50"/>
      <c r="AE657" s="50"/>
      <c r="AF657" s="50"/>
      <c r="AG657" s="50"/>
      <c r="AH657" s="50"/>
      <c r="AI657" s="93">
        <f t="shared" si="341"/>
        <v>0</v>
      </c>
      <c r="AJ657" s="50">
        <v>0</v>
      </c>
      <c r="AK657" s="50">
        <v>0</v>
      </c>
      <c r="AL657" s="50"/>
      <c r="AM657" s="50"/>
      <c r="AN657" s="50"/>
      <c r="AO657" s="50"/>
      <c r="AP657" s="50"/>
      <c r="AQ657" s="50"/>
      <c r="AR657" s="50"/>
      <c r="AS657" s="50"/>
      <c r="AT657" s="50"/>
      <c r="AU657" s="50"/>
      <c r="AV657" s="93">
        <f t="shared" si="342"/>
        <v>0</v>
      </c>
      <c r="AW657" s="50">
        <f t="shared" si="343"/>
        <v>0</v>
      </c>
      <c r="AX657" s="50">
        <f t="shared" si="344"/>
        <v>0</v>
      </c>
      <c r="AY657" s="50">
        <f t="shared" si="345"/>
        <v>0</v>
      </c>
      <c r="AZ657" s="50">
        <f t="shared" si="346"/>
        <v>0</v>
      </c>
      <c r="BA657" s="50">
        <f t="shared" si="347"/>
        <v>0</v>
      </c>
      <c r="BB657" s="50">
        <f t="shared" si="348"/>
        <v>0</v>
      </c>
      <c r="BC657" s="50">
        <f t="shared" si="349"/>
        <v>0</v>
      </c>
      <c r="BD657" s="50">
        <f t="shared" si="350"/>
        <v>0</v>
      </c>
      <c r="BE657" s="50">
        <f t="shared" si="351"/>
        <v>0</v>
      </c>
      <c r="BF657" s="50">
        <f t="shared" si="352"/>
        <v>0</v>
      </c>
      <c r="BG657" s="50">
        <f t="shared" si="353"/>
        <v>0</v>
      </c>
      <c r="BH657" s="50">
        <f t="shared" si="354"/>
        <v>0</v>
      </c>
      <c r="BI657" s="51"/>
      <c r="BJ657" s="51">
        <f t="shared" si="355"/>
        <v>0</v>
      </c>
      <c r="BK657" s="57">
        <f t="shared" si="356"/>
        <v>0</v>
      </c>
    </row>
    <row r="658" spans="1:63" x14ac:dyDescent="0.3">
      <c r="A658" s="99" t="s">
        <v>463</v>
      </c>
      <c r="B658" s="99" t="s">
        <v>385</v>
      </c>
      <c r="C658" s="100">
        <v>871</v>
      </c>
      <c r="D658" s="99" t="s">
        <v>630</v>
      </c>
      <c r="E658" s="99" t="s">
        <v>463</v>
      </c>
      <c r="F658" s="99" t="s">
        <v>385</v>
      </c>
      <c r="G658" s="100" t="s">
        <v>543</v>
      </c>
      <c r="H658" s="100">
        <v>28374</v>
      </c>
      <c r="I658" s="99" t="s">
        <v>1031</v>
      </c>
      <c r="J658" s="42">
        <v>5</v>
      </c>
      <c r="K658" s="42">
        <v>5</v>
      </c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93">
        <f t="shared" si="340"/>
        <v>10</v>
      </c>
      <c r="W658" s="50">
        <v>0</v>
      </c>
      <c r="X658" s="50">
        <v>0</v>
      </c>
      <c r="Y658" s="50"/>
      <c r="Z658" s="50"/>
      <c r="AA658" s="50"/>
      <c r="AB658" s="50"/>
      <c r="AC658" s="50"/>
      <c r="AD658" s="50"/>
      <c r="AE658" s="50"/>
      <c r="AF658" s="50"/>
      <c r="AG658" s="50"/>
      <c r="AH658" s="50"/>
      <c r="AI658" s="93">
        <f t="shared" si="341"/>
        <v>0</v>
      </c>
      <c r="AJ658" s="50">
        <v>0</v>
      </c>
      <c r="AK658" s="50">
        <v>1</v>
      </c>
      <c r="AL658" s="50"/>
      <c r="AM658" s="50"/>
      <c r="AN658" s="50"/>
      <c r="AO658" s="50"/>
      <c r="AP658" s="50"/>
      <c r="AQ658" s="50"/>
      <c r="AR658" s="50"/>
      <c r="AS658" s="50"/>
      <c r="AT658" s="50"/>
      <c r="AU658" s="50"/>
      <c r="AV658" s="93">
        <f t="shared" si="342"/>
        <v>1</v>
      </c>
      <c r="AW658" s="50">
        <f t="shared" si="343"/>
        <v>5</v>
      </c>
      <c r="AX658" s="50">
        <f t="shared" si="344"/>
        <v>6</v>
      </c>
      <c r="AY658" s="50">
        <f t="shared" si="345"/>
        <v>0</v>
      </c>
      <c r="AZ658" s="50">
        <f t="shared" si="346"/>
        <v>0</v>
      </c>
      <c r="BA658" s="50">
        <f t="shared" si="347"/>
        <v>0</v>
      </c>
      <c r="BB658" s="50">
        <f t="shared" si="348"/>
        <v>0</v>
      </c>
      <c r="BC658" s="50">
        <f t="shared" si="349"/>
        <v>0</v>
      </c>
      <c r="BD658" s="50">
        <f t="shared" si="350"/>
        <v>0</v>
      </c>
      <c r="BE658" s="50">
        <f t="shared" si="351"/>
        <v>0</v>
      </c>
      <c r="BF658" s="50">
        <f t="shared" si="352"/>
        <v>0</v>
      </c>
      <c r="BG658" s="50">
        <f t="shared" si="353"/>
        <v>0</v>
      </c>
      <c r="BH658" s="50">
        <f t="shared" si="354"/>
        <v>0</v>
      </c>
      <c r="BI658" s="51"/>
      <c r="BJ658" s="51">
        <f t="shared" si="355"/>
        <v>11</v>
      </c>
      <c r="BK658" s="57">
        <f t="shared" si="356"/>
        <v>0</v>
      </c>
    </row>
    <row r="659" spans="1:63" x14ac:dyDescent="0.3">
      <c r="A659" s="99" t="s">
        <v>5</v>
      </c>
      <c r="B659" s="99" t="s">
        <v>106</v>
      </c>
      <c r="C659" s="100">
        <v>0</v>
      </c>
      <c r="D659" s="99" t="s">
        <v>743</v>
      </c>
      <c r="E659" s="99" t="s">
        <v>520</v>
      </c>
      <c r="F659" s="99" t="s">
        <v>518</v>
      </c>
      <c r="G659" s="100" t="s">
        <v>543</v>
      </c>
      <c r="H659" s="100">
        <v>28378</v>
      </c>
      <c r="I659" s="99" t="s">
        <v>1032</v>
      </c>
      <c r="J659" s="42">
        <v>0</v>
      </c>
      <c r="K659" s="42">
        <v>0</v>
      </c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93">
        <f t="shared" si="340"/>
        <v>0</v>
      </c>
      <c r="W659" s="50">
        <v>0</v>
      </c>
      <c r="X659" s="50">
        <v>0</v>
      </c>
      <c r="Y659" s="50"/>
      <c r="Z659" s="50"/>
      <c r="AA659" s="50"/>
      <c r="AB659" s="50"/>
      <c r="AC659" s="50"/>
      <c r="AD659" s="50"/>
      <c r="AE659" s="50"/>
      <c r="AF659" s="50"/>
      <c r="AG659" s="50"/>
      <c r="AH659" s="50"/>
      <c r="AI659" s="93">
        <f t="shared" si="341"/>
        <v>0</v>
      </c>
      <c r="AJ659" s="50">
        <v>0</v>
      </c>
      <c r="AK659" s="50">
        <v>0</v>
      </c>
      <c r="AL659" s="50"/>
      <c r="AM659" s="50"/>
      <c r="AN659" s="50"/>
      <c r="AO659" s="50"/>
      <c r="AP659" s="50"/>
      <c r="AQ659" s="50"/>
      <c r="AR659" s="50"/>
      <c r="AS659" s="50"/>
      <c r="AT659" s="50"/>
      <c r="AU659" s="50"/>
      <c r="AV659" s="93">
        <f t="shared" si="342"/>
        <v>0</v>
      </c>
      <c r="AW659" s="50">
        <f t="shared" si="343"/>
        <v>0</v>
      </c>
      <c r="AX659" s="50">
        <f t="shared" si="344"/>
        <v>0</v>
      </c>
      <c r="AY659" s="50">
        <f t="shared" si="345"/>
        <v>0</v>
      </c>
      <c r="AZ659" s="50">
        <f t="shared" si="346"/>
        <v>0</v>
      </c>
      <c r="BA659" s="50">
        <f t="shared" si="347"/>
        <v>0</v>
      </c>
      <c r="BB659" s="50">
        <f t="shared" si="348"/>
        <v>0</v>
      </c>
      <c r="BC659" s="50">
        <f t="shared" si="349"/>
        <v>0</v>
      </c>
      <c r="BD659" s="50">
        <f t="shared" si="350"/>
        <v>0</v>
      </c>
      <c r="BE659" s="50">
        <f t="shared" si="351"/>
        <v>0</v>
      </c>
      <c r="BF659" s="50">
        <f t="shared" si="352"/>
        <v>0</v>
      </c>
      <c r="BG659" s="50">
        <f t="shared" si="353"/>
        <v>0</v>
      </c>
      <c r="BH659" s="50">
        <f t="shared" si="354"/>
        <v>0</v>
      </c>
      <c r="BI659" s="51"/>
      <c r="BJ659" s="51">
        <f t="shared" si="355"/>
        <v>0</v>
      </c>
      <c r="BK659" s="57">
        <f t="shared" si="356"/>
        <v>0</v>
      </c>
    </row>
    <row r="660" spans="1:63" x14ac:dyDescent="0.3">
      <c r="A660" s="99" t="s">
        <v>5</v>
      </c>
      <c r="B660" s="99" t="s">
        <v>106</v>
      </c>
      <c r="C660" s="100">
        <v>0</v>
      </c>
      <c r="D660" s="99" t="s">
        <v>743</v>
      </c>
      <c r="E660" s="99" t="s">
        <v>520</v>
      </c>
      <c r="F660" s="99" t="s">
        <v>518</v>
      </c>
      <c r="G660" s="100" t="s">
        <v>745</v>
      </c>
      <c r="H660" s="100">
        <v>28463</v>
      </c>
      <c r="I660" s="99" t="s">
        <v>1033</v>
      </c>
      <c r="J660" s="42">
        <v>0</v>
      </c>
      <c r="K660" s="42">
        <v>0</v>
      </c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93">
        <f t="shared" si="340"/>
        <v>0</v>
      </c>
      <c r="W660" s="50">
        <v>0</v>
      </c>
      <c r="X660" s="50">
        <v>0</v>
      </c>
      <c r="Y660" s="50"/>
      <c r="Z660" s="50"/>
      <c r="AA660" s="50"/>
      <c r="AB660" s="50"/>
      <c r="AC660" s="50"/>
      <c r="AD660" s="50"/>
      <c r="AE660" s="50"/>
      <c r="AF660" s="50"/>
      <c r="AG660" s="50"/>
      <c r="AH660" s="50"/>
      <c r="AI660" s="93">
        <f t="shared" si="341"/>
        <v>0</v>
      </c>
      <c r="AJ660" s="50">
        <v>0</v>
      </c>
      <c r="AK660" s="50">
        <v>0</v>
      </c>
      <c r="AL660" s="50"/>
      <c r="AM660" s="50"/>
      <c r="AN660" s="50"/>
      <c r="AO660" s="50"/>
      <c r="AP660" s="50"/>
      <c r="AQ660" s="50"/>
      <c r="AR660" s="50"/>
      <c r="AS660" s="50"/>
      <c r="AT660" s="50"/>
      <c r="AU660" s="50"/>
      <c r="AV660" s="93">
        <f t="shared" si="342"/>
        <v>0</v>
      </c>
      <c r="AW660" s="50">
        <f t="shared" si="343"/>
        <v>0</v>
      </c>
      <c r="AX660" s="50">
        <f t="shared" si="344"/>
        <v>0</v>
      </c>
      <c r="AY660" s="50">
        <f t="shared" si="345"/>
        <v>0</v>
      </c>
      <c r="AZ660" s="50">
        <f t="shared" si="346"/>
        <v>0</v>
      </c>
      <c r="BA660" s="50">
        <f t="shared" si="347"/>
        <v>0</v>
      </c>
      <c r="BB660" s="50">
        <f t="shared" si="348"/>
        <v>0</v>
      </c>
      <c r="BC660" s="50">
        <f t="shared" si="349"/>
        <v>0</v>
      </c>
      <c r="BD660" s="50">
        <f t="shared" si="350"/>
        <v>0</v>
      </c>
      <c r="BE660" s="50">
        <f t="shared" si="351"/>
        <v>0</v>
      </c>
      <c r="BF660" s="50">
        <f t="shared" si="352"/>
        <v>0</v>
      </c>
      <c r="BG660" s="50">
        <f t="shared" si="353"/>
        <v>0</v>
      </c>
      <c r="BH660" s="50">
        <f t="shared" si="354"/>
        <v>0</v>
      </c>
      <c r="BI660" s="51"/>
      <c r="BJ660" s="51">
        <f t="shared" si="355"/>
        <v>0</v>
      </c>
      <c r="BK660" s="57">
        <f t="shared" si="356"/>
        <v>0</v>
      </c>
    </row>
    <row r="661" spans="1:63" x14ac:dyDescent="0.3">
      <c r="A661" s="99" t="s">
        <v>5</v>
      </c>
      <c r="B661" s="99" t="s">
        <v>271</v>
      </c>
      <c r="C661" s="100">
        <v>0</v>
      </c>
      <c r="D661" s="99" t="s">
        <v>743</v>
      </c>
      <c r="E661" s="99" t="s">
        <v>520</v>
      </c>
      <c r="F661" s="99" t="s">
        <v>518</v>
      </c>
      <c r="G661" s="100" t="s">
        <v>526</v>
      </c>
      <c r="H661" s="100">
        <v>28471</v>
      </c>
      <c r="I661" s="99" t="s">
        <v>1034</v>
      </c>
      <c r="J661" s="42">
        <v>0</v>
      </c>
      <c r="K661" s="42">
        <v>0</v>
      </c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93">
        <f t="shared" si="340"/>
        <v>0</v>
      </c>
      <c r="W661" s="50">
        <v>0</v>
      </c>
      <c r="X661" s="50">
        <v>0</v>
      </c>
      <c r="Y661" s="50"/>
      <c r="Z661" s="50"/>
      <c r="AA661" s="50"/>
      <c r="AB661" s="50"/>
      <c r="AC661" s="50"/>
      <c r="AD661" s="50"/>
      <c r="AE661" s="50"/>
      <c r="AF661" s="50"/>
      <c r="AG661" s="50"/>
      <c r="AH661" s="50"/>
      <c r="AI661" s="93">
        <f t="shared" si="341"/>
        <v>0</v>
      </c>
      <c r="AJ661" s="50">
        <v>0</v>
      </c>
      <c r="AK661" s="50">
        <v>0</v>
      </c>
      <c r="AL661" s="50"/>
      <c r="AM661" s="50"/>
      <c r="AN661" s="50"/>
      <c r="AO661" s="50"/>
      <c r="AP661" s="50"/>
      <c r="AQ661" s="50"/>
      <c r="AR661" s="50"/>
      <c r="AS661" s="50"/>
      <c r="AT661" s="50"/>
      <c r="AU661" s="50"/>
      <c r="AV661" s="93">
        <f t="shared" si="342"/>
        <v>0</v>
      </c>
      <c r="AW661" s="50">
        <f t="shared" si="343"/>
        <v>0</v>
      </c>
      <c r="AX661" s="50">
        <f t="shared" si="344"/>
        <v>0</v>
      </c>
      <c r="AY661" s="50">
        <f t="shared" si="345"/>
        <v>0</v>
      </c>
      <c r="AZ661" s="50">
        <f t="shared" si="346"/>
        <v>0</v>
      </c>
      <c r="BA661" s="50">
        <f t="shared" si="347"/>
        <v>0</v>
      </c>
      <c r="BB661" s="50">
        <f t="shared" si="348"/>
        <v>0</v>
      </c>
      <c r="BC661" s="50">
        <f t="shared" si="349"/>
        <v>0</v>
      </c>
      <c r="BD661" s="50">
        <f t="shared" si="350"/>
        <v>0</v>
      </c>
      <c r="BE661" s="50">
        <f t="shared" si="351"/>
        <v>0</v>
      </c>
      <c r="BF661" s="50">
        <f t="shared" si="352"/>
        <v>0</v>
      </c>
      <c r="BG661" s="50">
        <f t="shared" si="353"/>
        <v>0</v>
      </c>
      <c r="BH661" s="50">
        <f t="shared" si="354"/>
        <v>0</v>
      </c>
      <c r="BI661" s="51"/>
      <c r="BJ661" s="51">
        <f t="shared" si="355"/>
        <v>0</v>
      </c>
      <c r="BK661" s="57">
        <f t="shared" si="356"/>
        <v>0</v>
      </c>
    </row>
    <row r="662" spans="1:63" x14ac:dyDescent="0.3">
      <c r="A662" s="99" t="s">
        <v>5</v>
      </c>
      <c r="B662" s="99" t="s">
        <v>271</v>
      </c>
      <c r="C662" s="100">
        <v>0</v>
      </c>
      <c r="D662" s="99" t="s">
        <v>743</v>
      </c>
      <c r="E662" s="99" t="s">
        <v>520</v>
      </c>
      <c r="F662" s="99" t="s">
        <v>518</v>
      </c>
      <c r="G662" s="100" t="s">
        <v>526</v>
      </c>
      <c r="H662" s="100">
        <v>28514</v>
      </c>
      <c r="I662" s="99" t="s">
        <v>1035</v>
      </c>
      <c r="J662" s="42">
        <v>0</v>
      </c>
      <c r="K662" s="42">
        <v>0</v>
      </c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93">
        <f t="shared" si="340"/>
        <v>0</v>
      </c>
      <c r="W662" s="50">
        <v>0</v>
      </c>
      <c r="X662" s="50">
        <v>0</v>
      </c>
      <c r="Y662" s="50"/>
      <c r="Z662" s="50"/>
      <c r="AA662" s="50"/>
      <c r="AB662" s="50"/>
      <c r="AC662" s="50"/>
      <c r="AD662" s="50"/>
      <c r="AE662" s="50"/>
      <c r="AF662" s="50"/>
      <c r="AG662" s="50"/>
      <c r="AH662" s="50"/>
      <c r="AI662" s="93">
        <f t="shared" si="341"/>
        <v>0</v>
      </c>
      <c r="AJ662" s="50">
        <v>0</v>
      </c>
      <c r="AK662" s="50">
        <v>0</v>
      </c>
      <c r="AL662" s="50"/>
      <c r="AM662" s="50"/>
      <c r="AN662" s="50"/>
      <c r="AO662" s="50"/>
      <c r="AP662" s="50"/>
      <c r="AQ662" s="50"/>
      <c r="AR662" s="50"/>
      <c r="AS662" s="50"/>
      <c r="AT662" s="50"/>
      <c r="AU662" s="50"/>
      <c r="AV662" s="93">
        <f t="shared" si="342"/>
        <v>0</v>
      </c>
      <c r="AW662" s="50">
        <f t="shared" si="343"/>
        <v>0</v>
      </c>
      <c r="AX662" s="50">
        <f t="shared" si="344"/>
        <v>0</v>
      </c>
      <c r="AY662" s="50">
        <f t="shared" si="345"/>
        <v>0</v>
      </c>
      <c r="AZ662" s="50">
        <f t="shared" si="346"/>
        <v>0</v>
      </c>
      <c r="BA662" s="50">
        <f t="shared" si="347"/>
        <v>0</v>
      </c>
      <c r="BB662" s="50">
        <f t="shared" si="348"/>
        <v>0</v>
      </c>
      <c r="BC662" s="50">
        <f t="shared" si="349"/>
        <v>0</v>
      </c>
      <c r="BD662" s="50">
        <f t="shared" si="350"/>
        <v>0</v>
      </c>
      <c r="BE662" s="50">
        <f t="shared" si="351"/>
        <v>0</v>
      </c>
      <c r="BF662" s="50">
        <f t="shared" si="352"/>
        <v>0</v>
      </c>
      <c r="BG662" s="50">
        <f t="shared" si="353"/>
        <v>0</v>
      </c>
      <c r="BH662" s="50">
        <f t="shared" si="354"/>
        <v>0</v>
      </c>
      <c r="BI662" s="51"/>
      <c r="BJ662" s="51">
        <f t="shared" si="355"/>
        <v>0</v>
      </c>
      <c r="BK662" s="57">
        <f t="shared" si="356"/>
        <v>0</v>
      </c>
    </row>
    <row r="663" spans="1:63" x14ac:dyDescent="0.3">
      <c r="A663" s="99" t="s">
        <v>5</v>
      </c>
      <c r="B663" s="99" t="s">
        <v>240</v>
      </c>
      <c r="C663" s="100">
        <v>0</v>
      </c>
      <c r="D663" s="99" t="s">
        <v>743</v>
      </c>
      <c r="E663" s="99" t="s">
        <v>520</v>
      </c>
      <c r="F663" s="99" t="s">
        <v>518</v>
      </c>
      <c r="G663" s="100" t="s">
        <v>543</v>
      </c>
      <c r="H663" s="100">
        <v>28515</v>
      </c>
      <c r="I663" s="99" t="s">
        <v>1036</v>
      </c>
      <c r="J663" s="42">
        <v>0</v>
      </c>
      <c r="K663" s="42">
        <v>0</v>
      </c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93">
        <f t="shared" si="340"/>
        <v>0</v>
      </c>
      <c r="W663" s="50">
        <v>0</v>
      </c>
      <c r="X663" s="50">
        <v>0</v>
      </c>
      <c r="Y663" s="50"/>
      <c r="Z663" s="50"/>
      <c r="AA663" s="50"/>
      <c r="AB663" s="50"/>
      <c r="AC663" s="50"/>
      <c r="AD663" s="50"/>
      <c r="AE663" s="50"/>
      <c r="AF663" s="50"/>
      <c r="AG663" s="50"/>
      <c r="AH663" s="50"/>
      <c r="AI663" s="93">
        <f t="shared" si="341"/>
        <v>0</v>
      </c>
      <c r="AJ663" s="50">
        <v>0</v>
      </c>
      <c r="AK663" s="50">
        <v>0</v>
      </c>
      <c r="AL663" s="50"/>
      <c r="AM663" s="50"/>
      <c r="AN663" s="50"/>
      <c r="AO663" s="50"/>
      <c r="AP663" s="50"/>
      <c r="AQ663" s="50"/>
      <c r="AR663" s="50"/>
      <c r="AS663" s="50"/>
      <c r="AT663" s="50"/>
      <c r="AU663" s="50"/>
      <c r="AV663" s="93">
        <f t="shared" si="342"/>
        <v>0</v>
      </c>
      <c r="AW663" s="50">
        <f t="shared" si="343"/>
        <v>0</v>
      </c>
      <c r="AX663" s="50">
        <f t="shared" si="344"/>
        <v>0</v>
      </c>
      <c r="AY663" s="50">
        <f t="shared" si="345"/>
        <v>0</v>
      </c>
      <c r="AZ663" s="50">
        <f t="shared" si="346"/>
        <v>0</v>
      </c>
      <c r="BA663" s="50">
        <f t="shared" si="347"/>
        <v>0</v>
      </c>
      <c r="BB663" s="50">
        <f t="shared" si="348"/>
        <v>0</v>
      </c>
      <c r="BC663" s="50">
        <f t="shared" si="349"/>
        <v>0</v>
      </c>
      <c r="BD663" s="50">
        <f t="shared" si="350"/>
        <v>0</v>
      </c>
      <c r="BE663" s="50">
        <f t="shared" si="351"/>
        <v>0</v>
      </c>
      <c r="BF663" s="50">
        <f t="shared" si="352"/>
        <v>0</v>
      </c>
      <c r="BG663" s="50">
        <f t="shared" si="353"/>
        <v>0</v>
      </c>
      <c r="BH663" s="50">
        <f t="shared" si="354"/>
        <v>0</v>
      </c>
      <c r="BI663" s="51"/>
      <c r="BJ663" s="51">
        <f t="shared" si="355"/>
        <v>0</v>
      </c>
      <c r="BK663" s="57">
        <f t="shared" si="356"/>
        <v>0</v>
      </c>
    </row>
    <row r="664" spans="1:63" x14ac:dyDescent="0.3">
      <c r="A664" s="99" t="s">
        <v>463</v>
      </c>
      <c r="B664" s="99" t="s">
        <v>385</v>
      </c>
      <c r="C664" s="100">
        <v>0</v>
      </c>
      <c r="D664" s="99" t="s">
        <v>743</v>
      </c>
      <c r="E664" s="99" t="s">
        <v>520</v>
      </c>
      <c r="F664" s="99" t="s">
        <v>518</v>
      </c>
      <c r="G664" s="100" t="s">
        <v>526</v>
      </c>
      <c r="H664" s="100">
        <v>28559</v>
      </c>
      <c r="I664" s="99" t="s">
        <v>1037</v>
      </c>
      <c r="J664" s="42">
        <v>0</v>
      </c>
      <c r="K664" s="42">
        <v>0</v>
      </c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93">
        <f t="shared" si="340"/>
        <v>0</v>
      </c>
      <c r="W664" s="50">
        <v>0</v>
      </c>
      <c r="X664" s="50">
        <v>0</v>
      </c>
      <c r="Y664" s="50"/>
      <c r="Z664" s="50"/>
      <c r="AA664" s="50"/>
      <c r="AB664" s="50"/>
      <c r="AC664" s="50"/>
      <c r="AD664" s="50"/>
      <c r="AE664" s="50"/>
      <c r="AF664" s="50"/>
      <c r="AG664" s="50"/>
      <c r="AH664" s="50"/>
      <c r="AI664" s="93">
        <f t="shared" si="341"/>
        <v>0</v>
      </c>
      <c r="AJ664" s="50">
        <v>0</v>
      </c>
      <c r="AK664" s="50">
        <v>0</v>
      </c>
      <c r="AL664" s="50"/>
      <c r="AM664" s="50"/>
      <c r="AN664" s="50"/>
      <c r="AO664" s="50"/>
      <c r="AP664" s="50"/>
      <c r="AQ664" s="50"/>
      <c r="AR664" s="50"/>
      <c r="AS664" s="50"/>
      <c r="AT664" s="50"/>
      <c r="AU664" s="50"/>
      <c r="AV664" s="93">
        <f t="shared" si="342"/>
        <v>0</v>
      </c>
      <c r="AW664" s="50">
        <f t="shared" si="343"/>
        <v>0</v>
      </c>
      <c r="AX664" s="50">
        <f t="shared" si="344"/>
        <v>0</v>
      </c>
      <c r="AY664" s="50">
        <f t="shared" si="345"/>
        <v>0</v>
      </c>
      <c r="AZ664" s="50">
        <f t="shared" si="346"/>
        <v>0</v>
      </c>
      <c r="BA664" s="50">
        <f t="shared" si="347"/>
        <v>0</v>
      </c>
      <c r="BB664" s="50">
        <f t="shared" si="348"/>
        <v>0</v>
      </c>
      <c r="BC664" s="50">
        <f t="shared" si="349"/>
        <v>0</v>
      </c>
      <c r="BD664" s="50">
        <f t="shared" si="350"/>
        <v>0</v>
      </c>
      <c r="BE664" s="50">
        <f t="shared" si="351"/>
        <v>0</v>
      </c>
      <c r="BF664" s="50">
        <f t="shared" si="352"/>
        <v>0</v>
      </c>
      <c r="BG664" s="50">
        <f t="shared" si="353"/>
        <v>0</v>
      </c>
      <c r="BH664" s="50">
        <f t="shared" si="354"/>
        <v>0</v>
      </c>
      <c r="BI664" s="51"/>
      <c r="BJ664" s="51">
        <f t="shared" si="355"/>
        <v>0</v>
      </c>
      <c r="BK664" s="57">
        <f t="shared" si="356"/>
        <v>0</v>
      </c>
    </row>
    <row r="665" spans="1:63" x14ac:dyDescent="0.3">
      <c r="A665" s="99" t="s">
        <v>463</v>
      </c>
      <c r="B665" s="99" t="s">
        <v>385</v>
      </c>
      <c r="C665" s="100">
        <v>0</v>
      </c>
      <c r="D665" s="99" t="s">
        <v>743</v>
      </c>
      <c r="E665" s="99" t="s">
        <v>520</v>
      </c>
      <c r="F665" s="99" t="s">
        <v>518</v>
      </c>
      <c r="G665" s="100" t="s">
        <v>745</v>
      </c>
      <c r="H665" s="100">
        <v>28585</v>
      </c>
      <c r="I665" s="99" t="s">
        <v>1038</v>
      </c>
      <c r="J665" s="42">
        <v>0</v>
      </c>
      <c r="K665" s="42">
        <v>0</v>
      </c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93">
        <f t="shared" si="340"/>
        <v>0</v>
      </c>
      <c r="W665" s="50">
        <v>0</v>
      </c>
      <c r="X665" s="50">
        <v>0</v>
      </c>
      <c r="Y665" s="50"/>
      <c r="Z665" s="50"/>
      <c r="AA665" s="50"/>
      <c r="AB665" s="50"/>
      <c r="AC665" s="50"/>
      <c r="AD665" s="50"/>
      <c r="AE665" s="50"/>
      <c r="AF665" s="50"/>
      <c r="AG665" s="50"/>
      <c r="AH665" s="50"/>
      <c r="AI665" s="93">
        <f t="shared" si="341"/>
        <v>0</v>
      </c>
      <c r="AJ665" s="50">
        <v>0</v>
      </c>
      <c r="AK665" s="50">
        <v>0</v>
      </c>
      <c r="AL665" s="50"/>
      <c r="AM665" s="50"/>
      <c r="AN665" s="50"/>
      <c r="AO665" s="50"/>
      <c r="AP665" s="50"/>
      <c r="AQ665" s="50"/>
      <c r="AR665" s="50"/>
      <c r="AS665" s="50"/>
      <c r="AT665" s="50"/>
      <c r="AU665" s="50"/>
      <c r="AV665" s="93">
        <f t="shared" si="342"/>
        <v>0</v>
      </c>
      <c r="AW665" s="50">
        <f t="shared" si="343"/>
        <v>0</v>
      </c>
      <c r="AX665" s="50">
        <f t="shared" si="344"/>
        <v>0</v>
      </c>
      <c r="AY665" s="50">
        <f t="shared" si="345"/>
        <v>0</v>
      </c>
      <c r="AZ665" s="50">
        <f t="shared" si="346"/>
        <v>0</v>
      </c>
      <c r="BA665" s="50">
        <f t="shared" si="347"/>
        <v>0</v>
      </c>
      <c r="BB665" s="50">
        <f t="shared" si="348"/>
        <v>0</v>
      </c>
      <c r="BC665" s="50">
        <f t="shared" si="349"/>
        <v>0</v>
      </c>
      <c r="BD665" s="50">
        <f t="shared" si="350"/>
        <v>0</v>
      </c>
      <c r="BE665" s="50">
        <f t="shared" si="351"/>
        <v>0</v>
      </c>
      <c r="BF665" s="50">
        <f t="shared" si="352"/>
        <v>0</v>
      </c>
      <c r="BG665" s="50">
        <f t="shared" si="353"/>
        <v>0</v>
      </c>
      <c r="BH665" s="50">
        <f t="shared" si="354"/>
        <v>0</v>
      </c>
      <c r="BI665" s="51"/>
      <c r="BJ665" s="51">
        <f t="shared" si="355"/>
        <v>0</v>
      </c>
      <c r="BK665" s="57">
        <f t="shared" si="356"/>
        <v>0</v>
      </c>
    </row>
    <row r="666" spans="1:63" x14ac:dyDescent="0.3">
      <c r="A666" s="99" t="s">
        <v>5</v>
      </c>
      <c r="B666" s="99" t="s">
        <v>106</v>
      </c>
      <c r="C666" s="100">
        <v>0</v>
      </c>
      <c r="D666" s="99" t="s">
        <v>743</v>
      </c>
      <c r="E666" s="99" t="s">
        <v>520</v>
      </c>
      <c r="F666" s="99" t="s">
        <v>518</v>
      </c>
      <c r="G666" s="100" t="s">
        <v>526</v>
      </c>
      <c r="H666" s="100">
        <v>28588</v>
      </c>
      <c r="I666" s="99" t="s">
        <v>1039</v>
      </c>
      <c r="J666" s="42">
        <v>0</v>
      </c>
      <c r="K666" s="42">
        <v>0</v>
      </c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93">
        <f t="shared" si="340"/>
        <v>0</v>
      </c>
      <c r="W666" s="50">
        <v>0</v>
      </c>
      <c r="X666" s="50">
        <v>0</v>
      </c>
      <c r="Y666" s="50"/>
      <c r="Z666" s="50"/>
      <c r="AA666" s="50"/>
      <c r="AB666" s="50"/>
      <c r="AC666" s="50"/>
      <c r="AD666" s="50"/>
      <c r="AE666" s="50"/>
      <c r="AF666" s="50"/>
      <c r="AG666" s="50"/>
      <c r="AH666" s="50"/>
      <c r="AI666" s="93">
        <f t="shared" si="341"/>
        <v>0</v>
      </c>
      <c r="AJ666" s="50">
        <v>0</v>
      </c>
      <c r="AK666" s="50">
        <v>0</v>
      </c>
      <c r="AL666" s="50"/>
      <c r="AM666" s="50"/>
      <c r="AN666" s="50"/>
      <c r="AO666" s="50"/>
      <c r="AP666" s="50"/>
      <c r="AQ666" s="50"/>
      <c r="AR666" s="50"/>
      <c r="AS666" s="50"/>
      <c r="AT666" s="50"/>
      <c r="AU666" s="50"/>
      <c r="AV666" s="93">
        <f t="shared" si="342"/>
        <v>0</v>
      </c>
      <c r="AW666" s="50">
        <f t="shared" si="343"/>
        <v>0</v>
      </c>
      <c r="AX666" s="50">
        <f t="shared" si="344"/>
        <v>0</v>
      </c>
      <c r="AY666" s="50">
        <f t="shared" si="345"/>
        <v>0</v>
      </c>
      <c r="AZ666" s="50">
        <f t="shared" si="346"/>
        <v>0</v>
      </c>
      <c r="BA666" s="50">
        <f t="shared" si="347"/>
        <v>0</v>
      </c>
      <c r="BB666" s="50">
        <f t="shared" si="348"/>
        <v>0</v>
      </c>
      <c r="BC666" s="50">
        <f t="shared" si="349"/>
        <v>0</v>
      </c>
      <c r="BD666" s="50">
        <f t="shared" si="350"/>
        <v>0</v>
      </c>
      <c r="BE666" s="50">
        <f t="shared" si="351"/>
        <v>0</v>
      </c>
      <c r="BF666" s="50">
        <f t="shared" si="352"/>
        <v>0</v>
      </c>
      <c r="BG666" s="50">
        <f t="shared" si="353"/>
        <v>0</v>
      </c>
      <c r="BH666" s="50">
        <f t="shared" si="354"/>
        <v>0</v>
      </c>
      <c r="BI666" s="51"/>
      <c r="BJ666" s="51">
        <f t="shared" si="355"/>
        <v>0</v>
      </c>
      <c r="BK666" s="57">
        <f t="shared" si="356"/>
        <v>0</v>
      </c>
    </row>
    <row r="667" spans="1:63" x14ac:dyDescent="0.3">
      <c r="A667" s="99" t="s">
        <v>11</v>
      </c>
      <c r="B667" s="99" t="s">
        <v>82</v>
      </c>
      <c r="C667" s="100">
        <v>870</v>
      </c>
      <c r="D667" s="99" t="s">
        <v>536</v>
      </c>
      <c r="E667" s="99" t="s">
        <v>11</v>
      </c>
      <c r="F667" s="99" t="s">
        <v>461</v>
      </c>
      <c r="G667" s="100" t="s">
        <v>522</v>
      </c>
      <c r="H667" s="100">
        <v>28768</v>
      </c>
      <c r="I667" s="99" t="s">
        <v>1040</v>
      </c>
      <c r="J667" s="42">
        <v>0</v>
      </c>
      <c r="K667" s="42">
        <v>0</v>
      </c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93">
        <f t="shared" si="340"/>
        <v>0</v>
      </c>
      <c r="W667" s="50">
        <v>0</v>
      </c>
      <c r="X667" s="50">
        <v>0</v>
      </c>
      <c r="Y667" s="50"/>
      <c r="Z667" s="50"/>
      <c r="AA667" s="50"/>
      <c r="AB667" s="50"/>
      <c r="AC667" s="50"/>
      <c r="AD667" s="50"/>
      <c r="AE667" s="50"/>
      <c r="AF667" s="50"/>
      <c r="AG667" s="50"/>
      <c r="AH667" s="50"/>
      <c r="AI667" s="93">
        <f t="shared" si="341"/>
        <v>0</v>
      </c>
      <c r="AJ667" s="50">
        <v>0</v>
      </c>
      <c r="AK667" s="50">
        <v>0</v>
      </c>
      <c r="AL667" s="50"/>
      <c r="AM667" s="50"/>
      <c r="AN667" s="50"/>
      <c r="AO667" s="50"/>
      <c r="AP667" s="50"/>
      <c r="AQ667" s="50"/>
      <c r="AR667" s="50"/>
      <c r="AS667" s="50"/>
      <c r="AT667" s="50"/>
      <c r="AU667" s="50"/>
      <c r="AV667" s="93">
        <f t="shared" si="342"/>
        <v>0</v>
      </c>
      <c r="AW667" s="50">
        <f t="shared" si="343"/>
        <v>0</v>
      </c>
      <c r="AX667" s="50">
        <f t="shared" si="344"/>
        <v>0</v>
      </c>
      <c r="AY667" s="50">
        <f t="shared" si="345"/>
        <v>0</v>
      </c>
      <c r="AZ667" s="50">
        <f t="shared" si="346"/>
        <v>0</v>
      </c>
      <c r="BA667" s="50">
        <f t="shared" si="347"/>
        <v>0</v>
      </c>
      <c r="BB667" s="50">
        <f t="shared" si="348"/>
        <v>0</v>
      </c>
      <c r="BC667" s="50">
        <f t="shared" si="349"/>
        <v>0</v>
      </c>
      <c r="BD667" s="50">
        <f t="shared" si="350"/>
        <v>0</v>
      </c>
      <c r="BE667" s="50">
        <f t="shared" si="351"/>
        <v>0</v>
      </c>
      <c r="BF667" s="50">
        <f t="shared" si="352"/>
        <v>0</v>
      </c>
      <c r="BG667" s="50">
        <f t="shared" si="353"/>
        <v>0</v>
      </c>
      <c r="BH667" s="50">
        <f t="shared" si="354"/>
        <v>0</v>
      </c>
      <c r="BI667" s="51"/>
      <c r="BJ667" s="51">
        <f t="shared" si="355"/>
        <v>0</v>
      </c>
      <c r="BK667" s="57">
        <f t="shared" si="356"/>
        <v>0</v>
      </c>
    </row>
    <row r="668" spans="1:63" x14ac:dyDescent="0.3">
      <c r="A668" s="99" t="s">
        <v>5</v>
      </c>
      <c r="B668" s="99" t="s">
        <v>240</v>
      </c>
      <c r="C668" s="100">
        <v>0</v>
      </c>
      <c r="D668" s="99" t="s">
        <v>743</v>
      </c>
      <c r="E668" s="99" t="s">
        <v>520</v>
      </c>
      <c r="F668" s="99" t="s">
        <v>518</v>
      </c>
      <c r="G668" s="100" t="s">
        <v>543</v>
      </c>
      <c r="H668" s="100">
        <v>28882</v>
      </c>
      <c r="I668" s="99" t="s">
        <v>1041</v>
      </c>
      <c r="J668" s="42">
        <v>0</v>
      </c>
      <c r="K668" s="42">
        <v>0</v>
      </c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93">
        <f t="shared" si="340"/>
        <v>0</v>
      </c>
      <c r="W668" s="50">
        <v>0</v>
      </c>
      <c r="X668" s="50">
        <v>0</v>
      </c>
      <c r="Y668" s="50"/>
      <c r="Z668" s="50"/>
      <c r="AA668" s="50"/>
      <c r="AB668" s="50"/>
      <c r="AC668" s="50"/>
      <c r="AD668" s="50"/>
      <c r="AE668" s="50"/>
      <c r="AF668" s="50"/>
      <c r="AG668" s="50"/>
      <c r="AH668" s="50"/>
      <c r="AI668" s="93">
        <f t="shared" si="341"/>
        <v>0</v>
      </c>
      <c r="AJ668" s="50">
        <v>0</v>
      </c>
      <c r="AK668" s="50">
        <v>0</v>
      </c>
      <c r="AL668" s="50"/>
      <c r="AM668" s="50"/>
      <c r="AN668" s="50"/>
      <c r="AO668" s="50"/>
      <c r="AP668" s="50"/>
      <c r="AQ668" s="50"/>
      <c r="AR668" s="50"/>
      <c r="AS668" s="50"/>
      <c r="AT668" s="50"/>
      <c r="AU668" s="50"/>
      <c r="AV668" s="93">
        <f t="shared" si="342"/>
        <v>0</v>
      </c>
      <c r="AW668" s="50">
        <f t="shared" si="343"/>
        <v>0</v>
      </c>
      <c r="AX668" s="50">
        <f t="shared" si="344"/>
        <v>0</v>
      </c>
      <c r="AY668" s="50">
        <f t="shared" si="345"/>
        <v>0</v>
      </c>
      <c r="AZ668" s="50">
        <f t="shared" si="346"/>
        <v>0</v>
      </c>
      <c r="BA668" s="50">
        <f t="shared" si="347"/>
        <v>0</v>
      </c>
      <c r="BB668" s="50">
        <f t="shared" si="348"/>
        <v>0</v>
      </c>
      <c r="BC668" s="50">
        <f t="shared" si="349"/>
        <v>0</v>
      </c>
      <c r="BD668" s="50">
        <f t="shared" si="350"/>
        <v>0</v>
      </c>
      <c r="BE668" s="50">
        <f t="shared" si="351"/>
        <v>0</v>
      </c>
      <c r="BF668" s="50">
        <f t="shared" si="352"/>
        <v>0</v>
      </c>
      <c r="BG668" s="50">
        <f t="shared" si="353"/>
        <v>0</v>
      </c>
      <c r="BH668" s="50">
        <f t="shared" si="354"/>
        <v>0</v>
      </c>
      <c r="BI668" s="51"/>
      <c r="BJ668" s="51">
        <f t="shared" si="355"/>
        <v>0</v>
      </c>
      <c r="BK668" s="57">
        <f t="shared" si="356"/>
        <v>0</v>
      </c>
    </row>
    <row r="669" spans="1:63" x14ac:dyDescent="0.3">
      <c r="A669" s="99" t="s">
        <v>5</v>
      </c>
      <c r="B669" s="99" t="s">
        <v>164</v>
      </c>
      <c r="C669" s="100">
        <v>870</v>
      </c>
      <c r="D669" s="99" t="s">
        <v>536</v>
      </c>
      <c r="E669" s="99" t="s">
        <v>503</v>
      </c>
      <c r="F669" s="99" t="s">
        <v>164</v>
      </c>
      <c r="G669" s="100" t="s">
        <v>522</v>
      </c>
      <c r="H669" s="100">
        <v>28965</v>
      </c>
      <c r="I669" s="99" t="s">
        <v>1042</v>
      </c>
      <c r="J669" s="42">
        <v>2</v>
      </c>
      <c r="K669" s="42">
        <v>16</v>
      </c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93">
        <f t="shared" si="340"/>
        <v>18</v>
      </c>
      <c r="W669" s="50">
        <v>0</v>
      </c>
      <c r="X669" s="50">
        <v>0</v>
      </c>
      <c r="Y669" s="50"/>
      <c r="Z669" s="50"/>
      <c r="AA669" s="50"/>
      <c r="AB669" s="50"/>
      <c r="AC669" s="50"/>
      <c r="AD669" s="50"/>
      <c r="AE669" s="50"/>
      <c r="AF669" s="50"/>
      <c r="AG669" s="50"/>
      <c r="AH669" s="50"/>
      <c r="AI669" s="93">
        <f t="shared" si="341"/>
        <v>0</v>
      </c>
      <c r="AJ669" s="50">
        <v>0</v>
      </c>
      <c r="AK669" s="50">
        <v>0</v>
      </c>
      <c r="AL669" s="50"/>
      <c r="AM669" s="50"/>
      <c r="AN669" s="50"/>
      <c r="AO669" s="50"/>
      <c r="AP669" s="50"/>
      <c r="AQ669" s="50"/>
      <c r="AR669" s="50"/>
      <c r="AS669" s="50"/>
      <c r="AT669" s="50"/>
      <c r="AU669" s="50"/>
      <c r="AV669" s="93">
        <f t="shared" si="342"/>
        <v>0</v>
      </c>
      <c r="AW669" s="50">
        <f t="shared" si="343"/>
        <v>2</v>
      </c>
      <c r="AX669" s="50">
        <f t="shared" si="344"/>
        <v>16</v>
      </c>
      <c r="AY669" s="50">
        <f t="shared" si="345"/>
        <v>0</v>
      </c>
      <c r="AZ669" s="50">
        <f t="shared" si="346"/>
        <v>0</v>
      </c>
      <c r="BA669" s="50">
        <f t="shared" si="347"/>
        <v>0</v>
      </c>
      <c r="BB669" s="50">
        <f t="shared" si="348"/>
        <v>0</v>
      </c>
      <c r="BC669" s="50">
        <f t="shared" si="349"/>
        <v>0</v>
      </c>
      <c r="BD669" s="50">
        <f t="shared" si="350"/>
        <v>0</v>
      </c>
      <c r="BE669" s="50">
        <f t="shared" si="351"/>
        <v>0</v>
      </c>
      <c r="BF669" s="50">
        <f t="shared" si="352"/>
        <v>0</v>
      </c>
      <c r="BG669" s="50">
        <f t="shared" si="353"/>
        <v>0</v>
      </c>
      <c r="BH669" s="50">
        <f t="shared" si="354"/>
        <v>0</v>
      </c>
      <c r="BI669" s="51"/>
      <c r="BJ669" s="51">
        <f t="shared" si="355"/>
        <v>18</v>
      </c>
      <c r="BK669" s="57">
        <f t="shared" si="356"/>
        <v>0</v>
      </c>
    </row>
    <row r="670" spans="1:63" x14ac:dyDescent="0.3">
      <c r="A670" s="99" t="s">
        <v>514</v>
      </c>
      <c r="B670" s="99" t="s">
        <v>219</v>
      </c>
      <c r="C670" s="100">
        <v>1391</v>
      </c>
      <c r="D670" s="99" t="s">
        <v>643</v>
      </c>
      <c r="E670" s="99" t="s">
        <v>514</v>
      </c>
      <c r="F670" s="99" t="s">
        <v>219</v>
      </c>
      <c r="G670" s="100" t="s">
        <v>522</v>
      </c>
      <c r="H670" s="100">
        <v>29012</v>
      </c>
      <c r="I670" s="99" t="s">
        <v>1043</v>
      </c>
      <c r="J670" s="42">
        <v>0</v>
      </c>
      <c r="K670" s="42">
        <v>0</v>
      </c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93">
        <f t="shared" si="340"/>
        <v>0</v>
      </c>
      <c r="W670" s="50">
        <v>0</v>
      </c>
      <c r="X670" s="50">
        <v>0</v>
      </c>
      <c r="Y670" s="50"/>
      <c r="Z670" s="50"/>
      <c r="AA670" s="50"/>
      <c r="AB670" s="50"/>
      <c r="AC670" s="50"/>
      <c r="AD670" s="50"/>
      <c r="AE670" s="50"/>
      <c r="AF670" s="50"/>
      <c r="AG670" s="50"/>
      <c r="AH670" s="50"/>
      <c r="AI670" s="93">
        <f t="shared" si="341"/>
        <v>0</v>
      </c>
      <c r="AJ670" s="50">
        <v>0</v>
      </c>
      <c r="AK670" s="50">
        <v>0</v>
      </c>
      <c r="AL670" s="50"/>
      <c r="AM670" s="50"/>
      <c r="AN670" s="50"/>
      <c r="AO670" s="50"/>
      <c r="AP670" s="50"/>
      <c r="AQ670" s="50"/>
      <c r="AR670" s="50"/>
      <c r="AS670" s="50"/>
      <c r="AT670" s="50"/>
      <c r="AU670" s="50"/>
      <c r="AV670" s="93">
        <f t="shared" si="342"/>
        <v>0</v>
      </c>
      <c r="AW670" s="50">
        <f t="shared" si="343"/>
        <v>0</v>
      </c>
      <c r="AX670" s="50">
        <f t="shared" si="344"/>
        <v>0</v>
      </c>
      <c r="AY670" s="50">
        <f t="shared" si="345"/>
        <v>0</v>
      </c>
      <c r="AZ670" s="50">
        <f t="shared" si="346"/>
        <v>0</v>
      </c>
      <c r="BA670" s="50">
        <f t="shared" si="347"/>
        <v>0</v>
      </c>
      <c r="BB670" s="50">
        <f t="shared" si="348"/>
        <v>0</v>
      </c>
      <c r="BC670" s="50">
        <f t="shared" si="349"/>
        <v>0</v>
      </c>
      <c r="BD670" s="50">
        <f t="shared" si="350"/>
        <v>0</v>
      </c>
      <c r="BE670" s="50">
        <f t="shared" si="351"/>
        <v>0</v>
      </c>
      <c r="BF670" s="50">
        <f t="shared" si="352"/>
        <v>0</v>
      </c>
      <c r="BG670" s="50">
        <f t="shared" si="353"/>
        <v>0</v>
      </c>
      <c r="BH670" s="50">
        <f t="shared" si="354"/>
        <v>0</v>
      </c>
      <c r="BI670" s="51"/>
      <c r="BJ670" s="51">
        <f t="shared" si="355"/>
        <v>0</v>
      </c>
      <c r="BK670" s="57">
        <f t="shared" si="356"/>
        <v>0</v>
      </c>
    </row>
    <row r="671" spans="1:63" x14ac:dyDescent="0.3">
      <c r="A671" s="99" t="s">
        <v>514</v>
      </c>
      <c r="B671" s="99" t="s">
        <v>219</v>
      </c>
      <c r="C671" s="100">
        <v>1391</v>
      </c>
      <c r="D671" s="99" t="s">
        <v>643</v>
      </c>
      <c r="E671" s="99" t="s">
        <v>514</v>
      </c>
      <c r="F671" s="99" t="s">
        <v>219</v>
      </c>
      <c r="G671" s="100" t="s">
        <v>522</v>
      </c>
      <c r="H671" s="100">
        <v>29013</v>
      </c>
      <c r="I671" s="99" t="s">
        <v>1044</v>
      </c>
      <c r="J671" s="42">
        <v>0</v>
      </c>
      <c r="K671" s="42">
        <v>0</v>
      </c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93">
        <f t="shared" si="340"/>
        <v>0</v>
      </c>
      <c r="W671" s="50">
        <v>0</v>
      </c>
      <c r="X671" s="50">
        <v>0</v>
      </c>
      <c r="Y671" s="50"/>
      <c r="Z671" s="50"/>
      <c r="AA671" s="50"/>
      <c r="AB671" s="50"/>
      <c r="AC671" s="50"/>
      <c r="AD671" s="50"/>
      <c r="AE671" s="50"/>
      <c r="AF671" s="50"/>
      <c r="AG671" s="50"/>
      <c r="AH671" s="50"/>
      <c r="AI671" s="93">
        <f t="shared" si="341"/>
        <v>0</v>
      </c>
      <c r="AJ671" s="50">
        <v>0</v>
      </c>
      <c r="AK671" s="50">
        <v>0</v>
      </c>
      <c r="AL671" s="50"/>
      <c r="AM671" s="50"/>
      <c r="AN671" s="50"/>
      <c r="AO671" s="50"/>
      <c r="AP671" s="50"/>
      <c r="AQ671" s="50"/>
      <c r="AR671" s="50"/>
      <c r="AS671" s="50"/>
      <c r="AT671" s="50"/>
      <c r="AU671" s="50"/>
      <c r="AV671" s="93">
        <f t="shared" si="342"/>
        <v>0</v>
      </c>
      <c r="AW671" s="50">
        <f t="shared" si="343"/>
        <v>0</v>
      </c>
      <c r="AX671" s="50">
        <f t="shared" si="344"/>
        <v>0</v>
      </c>
      <c r="AY671" s="50">
        <f t="shared" si="345"/>
        <v>0</v>
      </c>
      <c r="AZ671" s="50">
        <f t="shared" si="346"/>
        <v>0</v>
      </c>
      <c r="BA671" s="50">
        <f t="shared" si="347"/>
        <v>0</v>
      </c>
      <c r="BB671" s="50">
        <f t="shared" si="348"/>
        <v>0</v>
      </c>
      <c r="BC671" s="50">
        <f t="shared" si="349"/>
        <v>0</v>
      </c>
      <c r="BD671" s="50">
        <f t="shared" si="350"/>
        <v>0</v>
      </c>
      <c r="BE671" s="50">
        <f t="shared" si="351"/>
        <v>0</v>
      </c>
      <c r="BF671" s="50">
        <f t="shared" si="352"/>
        <v>0</v>
      </c>
      <c r="BG671" s="50">
        <f t="shared" si="353"/>
        <v>0</v>
      </c>
      <c r="BH671" s="50">
        <f t="shared" si="354"/>
        <v>0</v>
      </c>
      <c r="BI671" s="51"/>
      <c r="BJ671" s="51">
        <f t="shared" si="355"/>
        <v>0</v>
      </c>
      <c r="BK671" s="57">
        <f t="shared" si="356"/>
        <v>0</v>
      </c>
    </row>
    <row r="672" spans="1:63" x14ac:dyDescent="0.3">
      <c r="A672" s="99" t="s">
        <v>514</v>
      </c>
      <c r="B672" s="99" t="s">
        <v>219</v>
      </c>
      <c r="C672" s="100">
        <v>1391</v>
      </c>
      <c r="D672" s="99" t="s">
        <v>643</v>
      </c>
      <c r="E672" s="99" t="s">
        <v>514</v>
      </c>
      <c r="F672" s="99" t="s">
        <v>219</v>
      </c>
      <c r="G672" s="100" t="s">
        <v>522</v>
      </c>
      <c r="H672" s="100">
        <v>29014</v>
      </c>
      <c r="I672" s="99" t="s">
        <v>1045</v>
      </c>
      <c r="J672" s="42">
        <v>0</v>
      </c>
      <c r="K672" s="42">
        <v>0</v>
      </c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93">
        <f t="shared" si="340"/>
        <v>0</v>
      </c>
      <c r="W672" s="50">
        <v>0</v>
      </c>
      <c r="X672" s="50">
        <v>0</v>
      </c>
      <c r="Y672" s="50"/>
      <c r="Z672" s="50"/>
      <c r="AA672" s="50"/>
      <c r="AB672" s="50"/>
      <c r="AC672" s="50"/>
      <c r="AD672" s="50"/>
      <c r="AE672" s="50"/>
      <c r="AF672" s="50"/>
      <c r="AG672" s="50"/>
      <c r="AH672" s="50"/>
      <c r="AI672" s="93">
        <f t="shared" si="341"/>
        <v>0</v>
      </c>
      <c r="AJ672" s="50">
        <v>0</v>
      </c>
      <c r="AK672" s="50">
        <v>0</v>
      </c>
      <c r="AL672" s="50"/>
      <c r="AM672" s="50"/>
      <c r="AN672" s="50"/>
      <c r="AO672" s="50"/>
      <c r="AP672" s="50"/>
      <c r="AQ672" s="50"/>
      <c r="AR672" s="50"/>
      <c r="AS672" s="50"/>
      <c r="AT672" s="50"/>
      <c r="AU672" s="50"/>
      <c r="AV672" s="93">
        <f t="shared" si="342"/>
        <v>0</v>
      </c>
      <c r="AW672" s="50">
        <f t="shared" si="343"/>
        <v>0</v>
      </c>
      <c r="AX672" s="50">
        <f t="shared" si="344"/>
        <v>0</v>
      </c>
      <c r="AY672" s="50">
        <f t="shared" si="345"/>
        <v>0</v>
      </c>
      <c r="AZ672" s="50">
        <f t="shared" si="346"/>
        <v>0</v>
      </c>
      <c r="BA672" s="50">
        <f t="shared" si="347"/>
        <v>0</v>
      </c>
      <c r="BB672" s="50">
        <f t="shared" si="348"/>
        <v>0</v>
      </c>
      <c r="BC672" s="50">
        <f t="shared" si="349"/>
        <v>0</v>
      </c>
      <c r="BD672" s="50">
        <f t="shared" si="350"/>
        <v>0</v>
      </c>
      <c r="BE672" s="50">
        <f t="shared" si="351"/>
        <v>0</v>
      </c>
      <c r="BF672" s="50">
        <f t="shared" si="352"/>
        <v>0</v>
      </c>
      <c r="BG672" s="50">
        <f t="shared" si="353"/>
        <v>0</v>
      </c>
      <c r="BH672" s="50">
        <f t="shared" si="354"/>
        <v>0</v>
      </c>
      <c r="BI672" s="51"/>
      <c r="BJ672" s="51">
        <f t="shared" si="355"/>
        <v>0</v>
      </c>
      <c r="BK672" s="57">
        <f t="shared" si="356"/>
        <v>0</v>
      </c>
    </row>
    <row r="673" spans="1:63" x14ac:dyDescent="0.3">
      <c r="A673" s="99" t="s">
        <v>5</v>
      </c>
      <c r="B673" s="99" t="s">
        <v>106</v>
      </c>
      <c r="C673" s="100">
        <v>0</v>
      </c>
      <c r="D673" s="99" t="s">
        <v>743</v>
      </c>
      <c r="E673" s="99" t="s">
        <v>743</v>
      </c>
      <c r="F673" s="99" t="s">
        <v>743</v>
      </c>
      <c r="G673" s="100" t="s">
        <v>745</v>
      </c>
      <c r="H673" s="100">
        <v>29071</v>
      </c>
      <c r="I673" s="99" t="s">
        <v>1046</v>
      </c>
      <c r="J673" s="42">
        <v>0</v>
      </c>
      <c r="K673" s="42">
        <v>0</v>
      </c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93">
        <f t="shared" si="340"/>
        <v>0</v>
      </c>
      <c r="W673" s="50">
        <v>0</v>
      </c>
      <c r="X673" s="50">
        <v>0</v>
      </c>
      <c r="Y673" s="50"/>
      <c r="Z673" s="50"/>
      <c r="AA673" s="50"/>
      <c r="AB673" s="50"/>
      <c r="AC673" s="50"/>
      <c r="AD673" s="50"/>
      <c r="AE673" s="50"/>
      <c r="AF673" s="50"/>
      <c r="AG673" s="50"/>
      <c r="AH673" s="50"/>
      <c r="AI673" s="93">
        <f t="shared" si="341"/>
        <v>0</v>
      </c>
      <c r="AJ673" s="50">
        <v>0</v>
      </c>
      <c r="AK673" s="50">
        <v>0</v>
      </c>
      <c r="AL673" s="50"/>
      <c r="AM673" s="50"/>
      <c r="AN673" s="50"/>
      <c r="AO673" s="50"/>
      <c r="AP673" s="50"/>
      <c r="AQ673" s="50"/>
      <c r="AR673" s="50"/>
      <c r="AS673" s="50"/>
      <c r="AT673" s="50"/>
      <c r="AU673" s="50"/>
      <c r="AV673" s="93">
        <f t="shared" si="342"/>
        <v>0</v>
      </c>
      <c r="AW673" s="50">
        <f t="shared" si="343"/>
        <v>0</v>
      </c>
      <c r="AX673" s="50">
        <f t="shared" si="344"/>
        <v>0</v>
      </c>
      <c r="AY673" s="50">
        <f t="shared" si="345"/>
        <v>0</v>
      </c>
      <c r="AZ673" s="50">
        <f t="shared" si="346"/>
        <v>0</v>
      </c>
      <c r="BA673" s="50">
        <f t="shared" si="347"/>
        <v>0</v>
      </c>
      <c r="BB673" s="50">
        <f t="shared" si="348"/>
        <v>0</v>
      </c>
      <c r="BC673" s="50">
        <f t="shared" si="349"/>
        <v>0</v>
      </c>
      <c r="BD673" s="50">
        <f t="shared" si="350"/>
        <v>0</v>
      </c>
      <c r="BE673" s="50">
        <f t="shared" si="351"/>
        <v>0</v>
      </c>
      <c r="BF673" s="50">
        <f t="shared" si="352"/>
        <v>0</v>
      </c>
      <c r="BG673" s="50">
        <f t="shared" si="353"/>
        <v>0</v>
      </c>
      <c r="BH673" s="50">
        <f t="shared" si="354"/>
        <v>0</v>
      </c>
      <c r="BI673" s="51"/>
      <c r="BJ673" s="51">
        <f t="shared" si="355"/>
        <v>0</v>
      </c>
      <c r="BK673" s="57">
        <f t="shared" si="356"/>
        <v>0</v>
      </c>
    </row>
    <row r="674" spans="1:63" x14ac:dyDescent="0.3">
      <c r="A674" s="99" t="s">
        <v>5</v>
      </c>
      <c r="B674" s="99" t="s">
        <v>106</v>
      </c>
      <c r="C674" s="100">
        <v>0</v>
      </c>
      <c r="D674" s="99" t="s">
        <v>743</v>
      </c>
      <c r="E674" s="99" t="s">
        <v>743</v>
      </c>
      <c r="F674" s="99" t="s">
        <v>743</v>
      </c>
      <c r="G674" s="100" t="s">
        <v>745</v>
      </c>
      <c r="H674" s="100">
        <v>29096</v>
      </c>
      <c r="I674" s="99" t="s">
        <v>1047</v>
      </c>
      <c r="J674" s="42">
        <v>0</v>
      </c>
      <c r="K674" s="42">
        <v>0</v>
      </c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93">
        <f t="shared" si="340"/>
        <v>0</v>
      </c>
      <c r="W674" s="50">
        <v>0</v>
      </c>
      <c r="X674" s="50">
        <v>0</v>
      </c>
      <c r="Y674" s="50"/>
      <c r="Z674" s="50"/>
      <c r="AA674" s="50"/>
      <c r="AB674" s="50"/>
      <c r="AC674" s="50"/>
      <c r="AD674" s="50"/>
      <c r="AE674" s="50"/>
      <c r="AF674" s="50"/>
      <c r="AG674" s="50"/>
      <c r="AH674" s="50"/>
      <c r="AI674" s="93">
        <f t="shared" si="341"/>
        <v>0</v>
      </c>
      <c r="AJ674" s="50">
        <v>0</v>
      </c>
      <c r="AK674" s="50">
        <v>0</v>
      </c>
      <c r="AL674" s="50"/>
      <c r="AM674" s="50"/>
      <c r="AN674" s="50"/>
      <c r="AO674" s="50"/>
      <c r="AP674" s="50"/>
      <c r="AQ674" s="50"/>
      <c r="AR674" s="50"/>
      <c r="AS674" s="50"/>
      <c r="AT674" s="50"/>
      <c r="AU674" s="50"/>
      <c r="AV674" s="93">
        <f t="shared" si="342"/>
        <v>0</v>
      </c>
      <c r="AW674" s="50">
        <f t="shared" si="343"/>
        <v>0</v>
      </c>
      <c r="AX674" s="50">
        <f t="shared" si="344"/>
        <v>0</v>
      </c>
      <c r="AY674" s="50">
        <f t="shared" si="345"/>
        <v>0</v>
      </c>
      <c r="AZ674" s="50">
        <f t="shared" si="346"/>
        <v>0</v>
      </c>
      <c r="BA674" s="50">
        <f t="shared" si="347"/>
        <v>0</v>
      </c>
      <c r="BB674" s="50">
        <f t="shared" si="348"/>
        <v>0</v>
      </c>
      <c r="BC674" s="50">
        <f t="shared" si="349"/>
        <v>0</v>
      </c>
      <c r="BD674" s="50">
        <f t="shared" si="350"/>
        <v>0</v>
      </c>
      <c r="BE674" s="50">
        <f t="shared" si="351"/>
        <v>0</v>
      </c>
      <c r="BF674" s="50">
        <f t="shared" si="352"/>
        <v>0</v>
      </c>
      <c r="BG674" s="50">
        <f t="shared" si="353"/>
        <v>0</v>
      </c>
      <c r="BH674" s="50">
        <f t="shared" si="354"/>
        <v>0</v>
      </c>
      <c r="BI674" s="51"/>
      <c r="BJ674" s="51">
        <f t="shared" si="355"/>
        <v>0</v>
      </c>
      <c r="BK674" s="57">
        <f t="shared" si="356"/>
        <v>0</v>
      </c>
    </row>
    <row r="675" spans="1:63" x14ac:dyDescent="0.3">
      <c r="A675" s="99" t="s">
        <v>5</v>
      </c>
      <c r="B675" s="99" t="s">
        <v>106</v>
      </c>
      <c r="C675" s="100">
        <v>0</v>
      </c>
      <c r="D675" s="99" t="s">
        <v>743</v>
      </c>
      <c r="E675" s="99" t="s">
        <v>743</v>
      </c>
      <c r="F675" s="99" t="s">
        <v>743</v>
      </c>
      <c r="G675" s="100" t="s">
        <v>543</v>
      </c>
      <c r="H675" s="100">
        <v>29246</v>
      </c>
      <c r="I675" s="99" t="s">
        <v>1048</v>
      </c>
      <c r="J675" s="42">
        <v>0</v>
      </c>
      <c r="K675" s="42">
        <v>0</v>
      </c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93">
        <f t="shared" si="340"/>
        <v>0</v>
      </c>
      <c r="W675" s="50">
        <v>0</v>
      </c>
      <c r="X675" s="50">
        <v>0</v>
      </c>
      <c r="Y675" s="50"/>
      <c r="Z675" s="50"/>
      <c r="AA675" s="50"/>
      <c r="AB675" s="50"/>
      <c r="AC675" s="50"/>
      <c r="AD675" s="50"/>
      <c r="AE675" s="50"/>
      <c r="AF675" s="50"/>
      <c r="AG675" s="50"/>
      <c r="AH675" s="50"/>
      <c r="AI675" s="93">
        <f t="shared" si="341"/>
        <v>0</v>
      </c>
      <c r="AJ675" s="50">
        <v>0</v>
      </c>
      <c r="AK675" s="50">
        <v>0</v>
      </c>
      <c r="AL675" s="50"/>
      <c r="AM675" s="50"/>
      <c r="AN675" s="50"/>
      <c r="AO675" s="50"/>
      <c r="AP675" s="50"/>
      <c r="AQ675" s="50"/>
      <c r="AR675" s="50"/>
      <c r="AS675" s="50"/>
      <c r="AT675" s="50"/>
      <c r="AU675" s="50"/>
      <c r="AV675" s="93">
        <f t="shared" si="342"/>
        <v>0</v>
      </c>
      <c r="AW675" s="50">
        <f t="shared" si="343"/>
        <v>0</v>
      </c>
      <c r="AX675" s="50">
        <f t="shared" si="344"/>
        <v>0</v>
      </c>
      <c r="AY675" s="50">
        <f t="shared" si="345"/>
        <v>0</v>
      </c>
      <c r="AZ675" s="50">
        <f t="shared" si="346"/>
        <v>0</v>
      </c>
      <c r="BA675" s="50">
        <f t="shared" si="347"/>
        <v>0</v>
      </c>
      <c r="BB675" s="50">
        <f t="shared" si="348"/>
        <v>0</v>
      </c>
      <c r="BC675" s="50">
        <f t="shared" si="349"/>
        <v>0</v>
      </c>
      <c r="BD675" s="50">
        <f t="shared" si="350"/>
        <v>0</v>
      </c>
      <c r="BE675" s="50">
        <f t="shared" si="351"/>
        <v>0</v>
      </c>
      <c r="BF675" s="50">
        <f t="shared" si="352"/>
        <v>0</v>
      </c>
      <c r="BG675" s="50">
        <f t="shared" si="353"/>
        <v>0</v>
      </c>
      <c r="BH675" s="50">
        <f t="shared" si="354"/>
        <v>0</v>
      </c>
      <c r="BI675" s="51"/>
      <c r="BJ675" s="51">
        <f t="shared" si="355"/>
        <v>0</v>
      </c>
      <c r="BK675" s="57">
        <f t="shared" si="356"/>
        <v>0</v>
      </c>
    </row>
    <row r="676" spans="1:63" x14ac:dyDescent="0.3">
      <c r="A676" s="99" t="s">
        <v>5</v>
      </c>
      <c r="B676" s="99" t="s">
        <v>240</v>
      </c>
      <c r="C676" s="100">
        <v>0</v>
      </c>
      <c r="D676" s="99" t="s">
        <v>743</v>
      </c>
      <c r="E676" s="99" t="s">
        <v>743</v>
      </c>
      <c r="F676" s="99" t="s">
        <v>518</v>
      </c>
      <c r="G676" s="100" t="s">
        <v>745</v>
      </c>
      <c r="H676" s="100">
        <v>29309</v>
      </c>
      <c r="I676" s="99" t="s">
        <v>1049</v>
      </c>
      <c r="J676" s="42">
        <v>0</v>
      </c>
      <c r="K676" s="42">
        <v>0</v>
      </c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93">
        <f t="shared" si="340"/>
        <v>0</v>
      </c>
      <c r="W676" s="50">
        <v>0</v>
      </c>
      <c r="X676" s="50">
        <v>0</v>
      </c>
      <c r="Y676" s="50"/>
      <c r="Z676" s="50"/>
      <c r="AA676" s="50"/>
      <c r="AB676" s="50"/>
      <c r="AC676" s="50"/>
      <c r="AD676" s="50"/>
      <c r="AE676" s="50"/>
      <c r="AF676" s="50"/>
      <c r="AG676" s="50"/>
      <c r="AH676" s="50"/>
      <c r="AI676" s="93">
        <f t="shared" si="341"/>
        <v>0</v>
      </c>
      <c r="AJ676" s="50">
        <v>0</v>
      </c>
      <c r="AK676" s="50">
        <v>0</v>
      </c>
      <c r="AL676" s="50"/>
      <c r="AM676" s="50"/>
      <c r="AN676" s="50"/>
      <c r="AO676" s="50"/>
      <c r="AP676" s="50"/>
      <c r="AQ676" s="50"/>
      <c r="AR676" s="50"/>
      <c r="AS676" s="50"/>
      <c r="AT676" s="50"/>
      <c r="AU676" s="50"/>
      <c r="AV676" s="93">
        <f t="shared" si="342"/>
        <v>0</v>
      </c>
      <c r="AW676" s="50">
        <f t="shared" si="343"/>
        <v>0</v>
      </c>
      <c r="AX676" s="50">
        <f t="shared" si="344"/>
        <v>0</v>
      </c>
      <c r="AY676" s="50">
        <f t="shared" si="345"/>
        <v>0</v>
      </c>
      <c r="AZ676" s="50">
        <f t="shared" si="346"/>
        <v>0</v>
      </c>
      <c r="BA676" s="50">
        <f t="shared" si="347"/>
        <v>0</v>
      </c>
      <c r="BB676" s="50">
        <f t="shared" si="348"/>
        <v>0</v>
      </c>
      <c r="BC676" s="50">
        <f t="shared" si="349"/>
        <v>0</v>
      </c>
      <c r="BD676" s="50">
        <f t="shared" si="350"/>
        <v>0</v>
      </c>
      <c r="BE676" s="50">
        <f t="shared" si="351"/>
        <v>0</v>
      </c>
      <c r="BF676" s="50">
        <f t="shared" si="352"/>
        <v>0</v>
      </c>
      <c r="BG676" s="50">
        <f t="shared" si="353"/>
        <v>0</v>
      </c>
      <c r="BH676" s="50">
        <f t="shared" si="354"/>
        <v>0</v>
      </c>
      <c r="BI676" s="51"/>
      <c r="BJ676" s="51">
        <f t="shared" si="355"/>
        <v>0</v>
      </c>
      <c r="BK676" s="57">
        <f t="shared" si="356"/>
        <v>0</v>
      </c>
    </row>
    <row r="677" spans="1:63" x14ac:dyDescent="0.3">
      <c r="A677" s="99" t="s">
        <v>5</v>
      </c>
      <c r="B677" s="99" t="s">
        <v>240</v>
      </c>
      <c r="C677" s="100">
        <v>0</v>
      </c>
      <c r="D677" s="99" t="s">
        <v>743</v>
      </c>
      <c r="E677" s="99" t="s">
        <v>743</v>
      </c>
      <c r="F677" s="99" t="s">
        <v>518</v>
      </c>
      <c r="G677" s="100" t="s">
        <v>745</v>
      </c>
      <c r="H677" s="100">
        <v>29311</v>
      </c>
      <c r="I677" s="99" t="s">
        <v>1050</v>
      </c>
      <c r="J677" s="42">
        <v>0</v>
      </c>
      <c r="K677" s="42">
        <v>0</v>
      </c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93">
        <f t="shared" si="340"/>
        <v>0</v>
      </c>
      <c r="W677" s="50">
        <v>0</v>
      </c>
      <c r="X677" s="50">
        <v>0</v>
      </c>
      <c r="Y677" s="50"/>
      <c r="Z677" s="50"/>
      <c r="AA677" s="50"/>
      <c r="AB677" s="50"/>
      <c r="AC677" s="50"/>
      <c r="AD677" s="50"/>
      <c r="AE677" s="50"/>
      <c r="AF677" s="50"/>
      <c r="AG677" s="50"/>
      <c r="AH677" s="50"/>
      <c r="AI677" s="93">
        <f t="shared" si="341"/>
        <v>0</v>
      </c>
      <c r="AJ677" s="50">
        <v>0</v>
      </c>
      <c r="AK677" s="50">
        <v>0</v>
      </c>
      <c r="AL677" s="50"/>
      <c r="AM677" s="50"/>
      <c r="AN677" s="50"/>
      <c r="AO677" s="50"/>
      <c r="AP677" s="50"/>
      <c r="AQ677" s="50"/>
      <c r="AR677" s="50"/>
      <c r="AS677" s="50"/>
      <c r="AT677" s="50"/>
      <c r="AU677" s="50"/>
      <c r="AV677" s="93">
        <f t="shared" si="342"/>
        <v>0</v>
      </c>
      <c r="AW677" s="50">
        <f t="shared" si="343"/>
        <v>0</v>
      </c>
      <c r="AX677" s="50">
        <f t="shared" si="344"/>
        <v>0</v>
      </c>
      <c r="AY677" s="50">
        <f t="shared" si="345"/>
        <v>0</v>
      </c>
      <c r="AZ677" s="50">
        <f t="shared" si="346"/>
        <v>0</v>
      </c>
      <c r="BA677" s="50">
        <f t="shared" si="347"/>
        <v>0</v>
      </c>
      <c r="BB677" s="50">
        <f t="shared" si="348"/>
        <v>0</v>
      </c>
      <c r="BC677" s="50">
        <f t="shared" si="349"/>
        <v>0</v>
      </c>
      <c r="BD677" s="50">
        <f t="shared" si="350"/>
        <v>0</v>
      </c>
      <c r="BE677" s="50">
        <f t="shared" si="351"/>
        <v>0</v>
      </c>
      <c r="BF677" s="50">
        <f t="shared" si="352"/>
        <v>0</v>
      </c>
      <c r="BG677" s="50">
        <f t="shared" si="353"/>
        <v>0</v>
      </c>
      <c r="BH677" s="50">
        <f t="shared" si="354"/>
        <v>0</v>
      </c>
      <c r="BI677" s="51"/>
      <c r="BJ677" s="51">
        <f t="shared" si="355"/>
        <v>0</v>
      </c>
      <c r="BK677" s="57">
        <f t="shared" si="356"/>
        <v>0</v>
      </c>
    </row>
    <row r="678" spans="1:63" x14ac:dyDescent="0.3">
      <c r="A678" s="99" t="s">
        <v>5</v>
      </c>
      <c r="B678" s="99" t="s">
        <v>106</v>
      </c>
      <c r="C678" s="100">
        <v>0</v>
      </c>
      <c r="D678" s="99" t="s">
        <v>743</v>
      </c>
      <c r="E678" s="99" t="s">
        <v>743</v>
      </c>
      <c r="F678" s="99" t="s">
        <v>743</v>
      </c>
      <c r="G678" s="100" t="s">
        <v>526</v>
      </c>
      <c r="H678" s="100">
        <v>29367</v>
      </c>
      <c r="I678" s="99" t="s">
        <v>1051</v>
      </c>
      <c r="J678" s="42">
        <v>0</v>
      </c>
      <c r="K678" s="42">
        <v>0</v>
      </c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93">
        <f t="shared" si="340"/>
        <v>0</v>
      </c>
      <c r="W678" s="50">
        <v>0</v>
      </c>
      <c r="X678" s="50">
        <v>0</v>
      </c>
      <c r="Y678" s="50"/>
      <c r="Z678" s="50"/>
      <c r="AA678" s="50"/>
      <c r="AB678" s="50"/>
      <c r="AC678" s="50"/>
      <c r="AD678" s="50"/>
      <c r="AE678" s="50"/>
      <c r="AF678" s="50"/>
      <c r="AG678" s="50"/>
      <c r="AH678" s="50"/>
      <c r="AI678" s="93">
        <f t="shared" si="341"/>
        <v>0</v>
      </c>
      <c r="AJ678" s="50">
        <v>0</v>
      </c>
      <c r="AK678" s="50">
        <v>0</v>
      </c>
      <c r="AL678" s="50"/>
      <c r="AM678" s="50"/>
      <c r="AN678" s="50"/>
      <c r="AO678" s="50"/>
      <c r="AP678" s="50"/>
      <c r="AQ678" s="50"/>
      <c r="AR678" s="50"/>
      <c r="AS678" s="50"/>
      <c r="AT678" s="50"/>
      <c r="AU678" s="50"/>
      <c r="AV678" s="93">
        <f t="shared" si="342"/>
        <v>0</v>
      </c>
      <c r="AW678" s="50">
        <f t="shared" si="343"/>
        <v>0</v>
      </c>
      <c r="AX678" s="50">
        <f t="shared" si="344"/>
        <v>0</v>
      </c>
      <c r="AY678" s="50">
        <f t="shared" si="345"/>
        <v>0</v>
      </c>
      <c r="AZ678" s="50">
        <f t="shared" si="346"/>
        <v>0</v>
      </c>
      <c r="BA678" s="50">
        <f t="shared" si="347"/>
        <v>0</v>
      </c>
      <c r="BB678" s="50">
        <f t="shared" si="348"/>
        <v>0</v>
      </c>
      <c r="BC678" s="50">
        <f t="shared" si="349"/>
        <v>0</v>
      </c>
      <c r="BD678" s="50">
        <f t="shared" si="350"/>
        <v>0</v>
      </c>
      <c r="BE678" s="50">
        <f t="shared" si="351"/>
        <v>0</v>
      </c>
      <c r="BF678" s="50">
        <f t="shared" si="352"/>
        <v>0</v>
      </c>
      <c r="BG678" s="50">
        <f t="shared" si="353"/>
        <v>0</v>
      </c>
      <c r="BH678" s="50">
        <f t="shared" si="354"/>
        <v>0</v>
      </c>
      <c r="BI678" s="51"/>
      <c r="BJ678" s="51">
        <f t="shared" si="355"/>
        <v>0</v>
      </c>
      <c r="BK678" s="57">
        <f t="shared" si="356"/>
        <v>0</v>
      </c>
    </row>
    <row r="679" spans="1:63" x14ac:dyDescent="0.3">
      <c r="A679" s="99" t="s">
        <v>463</v>
      </c>
      <c r="B679" s="99" t="s">
        <v>385</v>
      </c>
      <c r="C679" s="100">
        <v>0</v>
      </c>
      <c r="D679" s="99" t="s">
        <v>743</v>
      </c>
      <c r="E679" s="99" t="s">
        <v>743</v>
      </c>
      <c r="F679" s="99" t="s">
        <v>743</v>
      </c>
      <c r="G679" s="100" t="s">
        <v>745</v>
      </c>
      <c r="H679" s="100">
        <v>29422</v>
      </c>
      <c r="I679" s="99" t="s">
        <v>1052</v>
      </c>
      <c r="J679" s="42">
        <v>0</v>
      </c>
      <c r="K679" s="42">
        <v>0</v>
      </c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93">
        <f t="shared" si="340"/>
        <v>0</v>
      </c>
      <c r="W679" s="50">
        <v>0</v>
      </c>
      <c r="X679" s="50">
        <v>0</v>
      </c>
      <c r="Y679" s="50"/>
      <c r="Z679" s="50"/>
      <c r="AA679" s="50"/>
      <c r="AB679" s="50"/>
      <c r="AC679" s="50"/>
      <c r="AD679" s="50"/>
      <c r="AE679" s="50"/>
      <c r="AF679" s="50"/>
      <c r="AG679" s="50"/>
      <c r="AH679" s="50"/>
      <c r="AI679" s="93">
        <f t="shared" si="341"/>
        <v>0</v>
      </c>
      <c r="AJ679" s="50">
        <v>0</v>
      </c>
      <c r="AK679" s="50">
        <v>0</v>
      </c>
      <c r="AL679" s="50"/>
      <c r="AM679" s="50"/>
      <c r="AN679" s="50"/>
      <c r="AO679" s="50"/>
      <c r="AP679" s="50"/>
      <c r="AQ679" s="50"/>
      <c r="AR679" s="50"/>
      <c r="AS679" s="50"/>
      <c r="AT679" s="50"/>
      <c r="AU679" s="50"/>
      <c r="AV679" s="93">
        <f t="shared" si="342"/>
        <v>0</v>
      </c>
      <c r="AW679" s="50">
        <f t="shared" si="343"/>
        <v>0</v>
      </c>
      <c r="AX679" s="50">
        <f t="shared" si="344"/>
        <v>0</v>
      </c>
      <c r="AY679" s="50">
        <f t="shared" si="345"/>
        <v>0</v>
      </c>
      <c r="AZ679" s="50">
        <f t="shared" si="346"/>
        <v>0</v>
      </c>
      <c r="BA679" s="50">
        <f t="shared" si="347"/>
        <v>0</v>
      </c>
      <c r="BB679" s="50">
        <f t="shared" si="348"/>
        <v>0</v>
      </c>
      <c r="BC679" s="50">
        <f t="shared" si="349"/>
        <v>0</v>
      </c>
      <c r="BD679" s="50">
        <f t="shared" si="350"/>
        <v>0</v>
      </c>
      <c r="BE679" s="50">
        <f t="shared" si="351"/>
        <v>0</v>
      </c>
      <c r="BF679" s="50">
        <f t="shared" si="352"/>
        <v>0</v>
      </c>
      <c r="BG679" s="50">
        <f t="shared" si="353"/>
        <v>0</v>
      </c>
      <c r="BH679" s="50">
        <f t="shared" si="354"/>
        <v>0</v>
      </c>
      <c r="BI679" s="51"/>
      <c r="BJ679" s="51">
        <f t="shared" si="355"/>
        <v>0</v>
      </c>
      <c r="BK679" s="57">
        <f t="shared" si="356"/>
        <v>0</v>
      </c>
    </row>
    <row r="680" spans="1:63" x14ac:dyDescent="0.3">
      <c r="A680" s="99" t="s">
        <v>5</v>
      </c>
      <c r="B680" s="99" t="s">
        <v>49</v>
      </c>
      <c r="C680" s="100">
        <v>0</v>
      </c>
      <c r="D680" s="99" t="s">
        <v>743</v>
      </c>
      <c r="E680" s="99" t="s">
        <v>743</v>
      </c>
      <c r="F680" s="99" t="s">
        <v>743</v>
      </c>
      <c r="G680" s="100" t="s">
        <v>543</v>
      </c>
      <c r="H680" s="100">
        <v>29453</v>
      </c>
      <c r="I680" s="99" t="s">
        <v>1053</v>
      </c>
      <c r="J680" s="42">
        <v>0</v>
      </c>
      <c r="K680" s="42">
        <v>0</v>
      </c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93">
        <f t="shared" si="340"/>
        <v>0</v>
      </c>
      <c r="W680" s="50">
        <v>0</v>
      </c>
      <c r="X680" s="50">
        <v>0</v>
      </c>
      <c r="Y680" s="50"/>
      <c r="Z680" s="50"/>
      <c r="AA680" s="50"/>
      <c r="AB680" s="50"/>
      <c r="AC680" s="50"/>
      <c r="AD680" s="50"/>
      <c r="AE680" s="50"/>
      <c r="AF680" s="50"/>
      <c r="AG680" s="50"/>
      <c r="AH680" s="50"/>
      <c r="AI680" s="93">
        <f t="shared" si="341"/>
        <v>0</v>
      </c>
      <c r="AJ680" s="50">
        <v>0</v>
      </c>
      <c r="AK680" s="50">
        <v>0</v>
      </c>
      <c r="AL680" s="50"/>
      <c r="AM680" s="50"/>
      <c r="AN680" s="50"/>
      <c r="AO680" s="50"/>
      <c r="AP680" s="50"/>
      <c r="AQ680" s="50"/>
      <c r="AR680" s="50"/>
      <c r="AS680" s="50"/>
      <c r="AT680" s="50"/>
      <c r="AU680" s="50"/>
      <c r="AV680" s="93">
        <f t="shared" si="342"/>
        <v>0</v>
      </c>
      <c r="AW680" s="50">
        <f t="shared" si="343"/>
        <v>0</v>
      </c>
      <c r="AX680" s="50">
        <f t="shared" si="344"/>
        <v>0</v>
      </c>
      <c r="AY680" s="50">
        <f t="shared" si="345"/>
        <v>0</v>
      </c>
      <c r="AZ680" s="50">
        <f t="shared" si="346"/>
        <v>0</v>
      </c>
      <c r="BA680" s="50">
        <f t="shared" si="347"/>
        <v>0</v>
      </c>
      <c r="BB680" s="50">
        <f t="shared" si="348"/>
        <v>0</v>
      </c>
      <c r="BC680" s="50">
        <f t="shared" si="349"/>
        <v>0</v>
      </c>
      <c r="BD680" s="50">
        <f t="shared" si="350"/>
        <v>0</v>
      </c>
      <c r="BE680" s="50">
        <f t="shared" si="351"/>
        <v>0</v>
      </c>
      <c r="BF680" s="50">
        <f t="shared" si="352"/>
        <v>0</v>
      </c>
      <c r="BG680" s="50">
        <f t="shared" si="353"/>
        <v>0</v>
      </c>
      <c r="BH680" s="50">
        <f t="shared" si="354"/>
        <v>0</v>
      </c>
      <c r="BI680" s="51"/>
      <c r="BJ680" s="51">
        <f t="shared" si="355"/>
        <v>0</v>
      </c>
      <c r="BK680" s="57">
        <f t="shared" si="356"/>
        <v>0</v>
      </c>
    </row>
    <row r="681" spans="1:63" x14ac:dyDescent="0.3">
      <c r="A681" s="99" t="s">
        <v>5</v>
      </c>
      <c r="B681" s="99" t="s">
        <v>106</v>
      </c>
      <c r="C681" s="100">
        <v>0</v>
      </c>
      <c r="D681" s="99" t="s">
        <v>743</v>
      </c>
      <c r="E681" s="99" t="s">
        <v>743</v>
      </c>
      <c r="F681" s="99" t="s">
        <v>743</v>
      </c>
      <c r="G681" s="100" t="s">
        <v>526</v>
      </c>
      <c r="H681" s="100">
        <v>29464</v>
      </c>
      <c r="I681" s="99" t="s">
        <v>1054</v>
      </c>
      <c r="J681" s="42">
        <v>0</v>
      </c>
      <c r="K681" s="42">
        <v>0</v>
      </c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93">
        <f t="shared" si="340"/>
        <v>0</v>
      </c>
      <c r="W681" s="50">
        <v>0</v>
      </c>
      <c r="X681" s="50">
        <v>0</v>
      </c>
      <c r="Y681" s="50"/>
      <c r="Z681" s="50"/>
      <c r="AA681" s="50"/>
      <c r="AB681" s="50"/>
      <c r="AC681" s="50"/>
      <c r="AD681" s="50"/>
      <c r="AE681" s="50"/>
      <c r="AF681" s="50"/>
      <c r="AG681" s="50"/>
      <c r="AH681" s="50"/>
      <c r="AI681" s="93">
        <f t="shared" si="341"/>
        <v>0</v>
      </c>
      <c r="AJ681" s="50">
        <v>0</v>
      </c>
      <c r="AK681" s="50">
        <v>0</v>
      </c>
      <c r="AL681" s="50"/>
      <c r="AM681" s="50"/>
      <c r="AN681" s="50"/>
      <c r="AO681" s="50"/>
      <c r="AP681" s="50"/>
      <c r="AQ681" s="50"/>
      <c r="AR681" s="50"/>
      <c r="AS681" s="50"/>
      <c r="AT681" s="50"/>
      <c r="AU681" s="50"/>
      <c r="AV681" s="93">
        <f t="shared" si="342"/>
        <v>0</v>
      </c>
      <c r="AW681" s="50">
        <f t="shared" si="343"/>
        <v>0</v>
      </c>
      <c r="AX681" s="50">
        <f t="shared" si="344"/>
        <v>0</v>
      </c>
      <c r="AY681" s="50">
        <f t="shared" si="345"/>
        <v>0</v>
      </c>
      <c r="AZ681" s="50">
        <f t="shared" si="346"/>
        <v>0</v>
      </c>
      <c r="BA681" s="50">
        <f t="shared" si="347"/>
        <v>0</v>
      </c>
      <c r="BB681" s="50">
        <f t="shared" si="348"/>
        <v>0</v>
      </c>
      <c r="BC681" s="50">
        <f t="shared" si="349"/>
        <v>0</v>
      </c>
      <c r="BD681" s="50">
        <f t="shared" si="350"/>
        <v>0</v>
      </c>
      <c r="BE681" s="50">
        <f t="shared" si="351"/>
        <v>0</v>
      </c>
      <c r="BF681" s="50">
        <f t="shared" si="352"/>
        <v>0</v>
      </c>
      <c r="BG681" s="50">
        <f t="shared" si="353"/>
        <v>0</v>
      </c>
      <c r="BH681" s="50">
        <f t="shared" si="354"/>
        <v>0</v>
      </c>
      <c r="BI681" s="51"/>
      <c r="BJ681" s="51">
        <f t="shared" si="355"/>
        <v>0</v>
      </c>
      <c r="BK681" s="57">
        <f t="shared" si="356"/>
        <v>0</v>
      </c>
    </row>
    <row r="682" spans="1:63" x14ac:dyDescent="0.3">
      <c r="A682" s="99" t="s">
        <v>5</v>
      </c>
      <c r="B682" s="99" t="s">
        <v>106</v>
      </c>
      <c r="C682" s="100">
        <v>0</v>
      </c>
      <c r="D682" s="99" t="s">
        <v>743</v>
      </c>
      <c r="E682" s="99" t="s">
        <v>743</v>
      </c>
      <c r="F682" s="99" t="s">
        <v>743</v>
      </c>
      <c r="G682" s="100" t="s">
        <v>543</v>
      </c>
      <c r="H682" s="100">
        <v>29510</v>
      </c>
      <c r="I682" s="99" t="s">
        <v>1055</v>
      </c>
      <c r="J682" s="42">
        <v>0</v>
      </c>
      <c r="K682" s="42">
        <v>0</v>
      </c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93">
        <f t="shared" si="340"/>
        <v>0</v>
      </c>
      <c r="W682" s="50">
        <v>0</v>
      </c>
      <c r="X682" s="50">
        <v>0</v>
      </c>
      <c r="Y682" s="50"/>
      <c r="Z682" s="50"/>
      <c r="AA682" s="50"/>
      <c r="AB682" s="50"/>
      <c r="AC682" s="50"/>
      <c r="AD682" s="50"/>
      <c r="AE682" s="50"/>
      <c r="AF682" s="50"/>
      <c r="AG682" s="50"/>
      <c r="AH682" s="50"/>
      <c r="AI682" s="93">
        <f t="shared" si="341"/>
        <v>0</v>
      </c>
      <c r="AJ682" s="50">
        <v>0</v>
      </c>
      <c r="AK682" s="50">
        <v>0</v>
      </c>
      <c r="AL682" s="50"/>
      <c r="AM682" s="50"/>
      <c r="AN682" s="50"/>
      <c r="AO682" s="50"/>
      <c r="AP682" s="50"/>
      <c r="AQ682" s="50"/>
      <c r="AR682" s="50"/>
      <c r="AS682" s="50"/>
      <c r="AT682" s="50"/>
      <c r="AU682" s="50"/>
      <c r="AV682" s="93">
        <f t="shared" si="342"/>
        <v>0</v>
      </c>
      <c r="AW682" s="50">
        <f t="shared" si="343"/>
        <v>0</v>
      </c>
      <c r="AX682" s="50">
        <f t="shared" si="344"/>
        <v>0</v>
      </c>
      <c r="AY682" s="50">
        <f t="shared" si="345"/>
        <v>0</v>
      </c>
      <c r="AZ682" s="50">
        <f t="shared" si="346"/>
        <v>0</v>
      </c>
      <c r="BA682" s="50">
        <f t="shared" si="347"/>
        <v>0</v>
      </c>
      <c r="BB682" s="50">
        <f t="shared" si="348"/>
        <v>0</v>
      </c>
      <c r="BC682" s="50">
        <f t="shared" si="349"/>
        <v>0</v>
      </c>
      <c r="BD682" s="50">
        <f t="shared" si="350"/>
        <v>0</v>
      </c>
      <c r="BE682" s="50">
        <f t="shared" si="351"/>
        <v>0</v>
      </c>
      <c r="BF682" s="50">
        <f t="shared" si="352"/>
        <v>0</v>
      </c>
      <c r="BG682" s="50">
        <f t="shared" si="353"/>
        <v>0</v>
      </c>
      <c r="BH682" s="50">
        <f t="shared" si="354"/>
        <v>0</v>
      </c>
      <c r="BI682" s="51"/>
      <c r="BJ682" s="51">
        <f t="shared" si="355"/>
        <v>0</v>
      </c>
      <c r="BK682" s="57">
        <f t="shared" si="356"/>
        <v>0</v>
      </c>
    </row>
    <row r="683" spans="1:63" x14ac:dyDescent="0.3">
      <c r="A683" s="99" t="s">
        <v>5</v>
      </c>
      <c r="B683" s="99" t="s">
        <v>240</v>
      </c>
      <c r="C683" s="100">
        <v>0</v>
      </c>
      <c r="D683" s="99" t="s">
        <v>743</v>
      </c>
      <c r="E683" s="99" t="s">
        <v>743</v>
      </c>
      <c r="F683" s="99" t="s">
        <v>743</v>
      </c>
      <c r="G683" s="100" t="s">
        <v>543</v>
      </c>
      <c r="H683" s="100">
        <v>29677</v>
      </c>
      <c r="I683" s="99" t="s">
        <v>1056</v>
      </c>
      <c r="J683" s="42">
        <v>0</v>
      </c>
      <c r="K683" s="42">
        <v>0</v>
      </c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93">
        <f t="shared" si="340"/>
        <v>0</v>
      </c>
      <c r="W683" s="50">
        <v>0</v>
      </c>
      <c r="X683" s="50">
        <v>0</v>
      </c>
      <c r="Y683" s="50"/>
      <c r="Z683" s="50"/>
      <c r="AA683" s="50"/>
      <c r="AB683" s="50"/>
      <c r="AC683" s="50"/>
      <c r="AD683" s="50"/>
      <c r="AE683" s="50"/>
      <c r="AF683" s="50"/>
      <c r="AG683" s="50"/>
      <c r="AH683" s="50"/>
      <c r="AI683" s="93">
        <f t="shared" si="341"/>
        <v>0</v>
      </c>
      <c r="AJ683" s="50">
        <v>0</v>
      </c>
      <c r="AK683" s="50">
        <v>0</v>
      </c>
      <c r="AL683" s="50"/>
      <c r="AM683" s="50"/>
      <c r="AN683" s="50"/>
      <c r="AO683" s="50"/>
      <c r="AP683" s="50"/>
      <c r="AQ683" s="50"/>
      <c r="AR683" s="50"/>
      <c r="AS683" s="50"/>
      <c r="AT683" s="50"/>
      <c r="AU683" s="50"/>
      <c r="AV683" s="93">
        <f t="shared" si="342"/>
        <v>0</v>
      </c>
      <c r="AW683" s="50">
        <f t="shared" si="343"/>
        <v>0</v>
      </c>
      <c r="AX683" s="50">
        <f t="shared" si="344"/>
        <v>0</v>
      </c>
      <c r="AY683" s="50">
        <f t="shared" si="345"/>
        <v>0</v>
      </c>
      <c r="AZ683" s="50">
        <f t="shared" si="346"/>
        <v>0</v>
      </c>
      <c r="BA683" s="50">
        <f t="shared" si="347"/>
        <v>0</v>
      </c>
      <c r="BB683" s="50">
        <f t="shared" si="348"/>
        <v>0</v>
      </c>
      <c r="BC683" s="50">
        <f t="shared" si="349"/>
        <v>0</v>
      </c>
      <c r="BD683" s="50">
        <f t="shared" si="350"/>
        <v>0</v>
      </c>
      <c r="BE683" s="50">
        <f t="shared" si="351"/>
        <v>0</v>
      </c>
      <c r="BF683" s="50">
        <f t="shared" si="352"/>
        <v>0</v>
      </c>
      <c r="BG683" s="50">
        <f t="shared" si="353"/>
        <v>0</v>
      </c>
      <c r="BH683" s="50">
        <f t="shared" si="354"/>
        <v>0</v>
      </c>
      <c r="BI683" s="51"/>
      <c r="BJ683" s="51">
        <f t="shared" si="355"/>
        <v>0</v>
      </c>
      <c r="BK683" s="57">
        <f t="shared" si="356"/>
        <v>0</v>
      </c>
    </row>
    <row r="684" spans="1:63" x14ac:dyDescent="0.3">
      <c r="A684" s="99" t="s">
        <v>5</v>
      </c>
      <c r="B684" s="99" t="s">
        <v>106</v>
      </c>
      <c r="C684" s="100">
        <v>0</v>
      </c>
      <c r="D684" s="99" t="s">
        <v>743</v>
      </c>
      <c r="E684" s="99" t="s">
        <v>743</v>
      </c>
      <c r="F684" s="99" t="s">
        <v>743</v>
      </c>
      <c r="G684" s="100" t="s">
        <v>543</v>
      </c>
      <c r="H684" s="100">
        <v>29768</v>
      </c>
      <c r="I684" s="99" t="s">
        <v>1057</v>
      </c>
      <c r="J684" s="42">
        <v>0</v>
      </c>
      <c r="K684" s="42">
        <v>0</v>
      </c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93">
        <f t="shared" si="340"/>
        <v>0</v>
      </c>
      <c r="W684" s="50">
        <v>0</v>
      </c>
      <c r="X684" s="50">
        <v>0</v>
      </c>
      <c r="Y684" s="50"/>
      <c r="Z684" s="50"/>
      <c r="AA684" s="50"/>
      <c r="AB684" s="50"/>
      <c r="AC684" s="50"/>
      <c r="AD684" s="50"/>
      <c r="AE684" s="50"/>
      <c r="AF684" s="50"/>
      <c r="AG684" s="50"/>
      <c r="AH684" s="50"/>
      <c r="AI684" s="93">
        <f t="shared" si="341"/>
        <v>0</v>
      </c>
      <c r="AJ684" s="50">
        <v>0</v>
      </c>
      <c r="AK684" s="50">
        <v>0</v>
      </c>
      <c r="AL684" s="50"/>
      <c r="AM684" s="50"/>
      <c r="AN684" s="50"/>
      <c r="AO684" s="50"/>
      <c r="AP684" s="50"/>
      <c r="AQ684" s="50"/>
      <c r="AR684" s="50"/>
      <c r="AS684" s="50"/>
      <c r="AT684" s="50"/>
      <c r="AU684" s="50"/>
      <c r="AV684" s="93">
        <f t="shared" si="342"/>
        <v>0</v>
      </c>
      <c r="AW684" s="50">
        <f t="shared" si="343"/>
        <v>0</v>
      </c>
      <c r="AX684" s="50">
        <f t="shared" si="344"/>
        <v>0</v>
      </c>
      <c r="AY684" s="50">
        <f t="shared" si="345"/>
        <v>0</v>
      </c>
      <c r="AZ684" s="50">
        <f t="shared" si="346"/>
        <v>0</v>
      </c>
      <c r="BA684" s="50">
        <f t="shared" si="347"/>
        <v>0</v>
      </c>
      <c r="BB684" s="50">
        <f t="shared" si="348"/>
        <v>0</v>
      </c>
      <c r="BC684" s="50">
        <f t="shared" si="349"/>
        <v>0</v>
      </c>
      <c r="BD684" s="50">
        <f t="shared" si="350"/>
        <v>0</v>
      </c>
      <c r="BE684" s="50">
        <f t="shared" si="351"/>
        <v>0</v>
      </c>
      <c r="BF684" s="50">
        <f t="shared" si="352"/>
        <v>0</v>
      </c>
      <c r="BG684" s="50">
        <f t="shared" si="353"/>
        <v>0</v>
      </c>
      <c r="BH684" s="50">
        <f t="shared" si="354"/>
        <v>0</v>
      </c>
      <c r="BI684" s="51"/>
      <c r="BJ684" s="51">
        <f t="shared" si="355"/>
        <v>0</v>
      </c>
      <c r="BK684" s="57">
        <f t="shared" si="356"/>
        <v>0</v>
      </c>
    </row>
    <row r="685" spans="1:63" x14ac:dyDescent="0.3">
      <c r="A685" s="99" t="s">
        <v>5</v>
      </c>
      <c r="B685" s="99" t="s">
        <v>240</v>
      </c>
      <c r="C685" s="100">
        <v>0</v>
      </c>
      <c r="D685" s="99" t="s">
        <v>743</v>
      </c>
      <c r="E685" s="99" t="s">
        <v>743</v>
      </c>
      <c r="F685" s="99" t="s">
        <v>743</v>
      </c>
      <c r="G685" s="100" t="s">
        <v>543</v>
      </c>
      <c r="H685" s="100">
        <v>29779</v>
      </c>
      <c r="I685" s="99" t="s">
        <v>1022</v>
      </c>
      <c r="J685" s="42">
        <v>0</v>
      </c>
      <c r="K685" s="42">
        <v>0</v>
      </c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93">
        <f t="shared" si="340"/>
        <v>0</v>
      </c>
      <c r="W685" s="50">
        <v>0</v>
      </c>
      <c r="X685" s="50">
        <v>0</v>
      </c>
      <c r="Y685" s="50"/>
      <c r="Z685" s="50"/>
      <c r="AA685" s="50"/>
      <c r="AB685" s="50"/>
      <c r="AC685" s="50"/>
      <c r="AD685" s="50"/>
      <c r="AE685" s="50"/>
      <c r="AF685" s="50"/>
      <c r="AG685" s="50"/>
      <c r="AH685" s="50"/>
      <c r="AI685" s="93">
        <f t="shared" si="341"/>
        <v>0</v>
      </c>
      <c r="AJ685" s="50">
        <v>0</v>
      </c>
      <c r="AK685" s="50">
        <v>0</v>
      </c>
      <c r="AL685" s="50"/>
      <c r="AM685" s="50"/>
      <c r="AN685" s="50"/>
      <c r="AO685" s="50"/>
      <c r="AP685" s="50"/>
      <c r="AQ685" s="50"/>
      <c r="AR685" s="50"/>
      <c r="AS685" s="50"/>
      <c r="AT685" s="50"/>
      <c r="AU685" s="50"/>
      <c r="AV685" s="93">
        <f t="shared" si="342"/>
        <v>0</v>
      </c>
      <c r="AW685" s="50">
        <f t="shared" si="343"/>
        <v>0</v>
      </c>
      <c r="AX685" s="50">
        <f t="shared" si="344"/>
        <v>0</v>
      </c>
      <c r="AY685" s="50">
        <f t="shared" si="345"/>
        <v>0</v>
      </c>
      <c r="AZ685" s="50">
        <f t="shared" si="346"/>
        <v>0</v>
      </c>
      <c r="BA685" s="50">
        <f t="shared" si="347"/>
        <v>0</v>
      </c>
      <c r="BB685" s="50">
        <f t="shared" si="348"/>
        <v>0</v>
      </c>
      <c r="BC685" s="50">
        <f t="shared" si="349"/>
        <v>0</v>
      </c>
      <c r="BD685" s="50">
        <f t="shared" si="350"/>
        <v>0</v>
      </c>
      <c r="BE685" s="50">
        <f t="shared" si="351"/>
        <v>0</v>
      </c>
      <c r="BF685" s="50">
        <f t="shared" si="352"/>
        <v>0</v>
      </c>
      <c r="BG685" s="50">
        <f t="shared" si="353"/>
        <v>0</v>
      </c>
      <c r="BH685" s="50">
        <f t="shared" si="354"/>
        <v>0</v>
      </c>
      <c r="BI685" s="51"/>
      <c r="BJ685" s="51">
        <f t="shared" si="355"/>
        <v>0</v>
      </c>
      <c r="BK685" s="57">
        <f t="shared" si="356"/>
        <v>0</v>
      </c>
    </row>
    <row r="686" spans="1:63" x14ac:dyDescent="0.3">
      <c r="A686" s="99" t="s">
        <v>514</v>
      </c>
      <c r="B686" s="99" t="s">
        <v>42</v>
      </c>
      <c r="C686" s="100">
        <v>0</v>
      </c>
      <c r="D686" s="99" t="s">
        <v>743</v>
      </c>
      <c r="E686" s="99" t="s">
        <v>743</v>
      </c>
      <c r="F686" s="99" t="s">
        <v>518</v>
      </c>
      <c r="G686" s="100" t="s">
        <v>526</v>
      </c>
      <c r="H686" s="100">
        <v>29912</v>
      </c>
      <c r="I686" s="99" t="s">
        <v>1058</v>
      </c>
      <c r="J686" s="42">
        <v>0</v>
      </c>
      <c r="K686" s="42">
        <v>0</v>
      </c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93">
        <f t="shared" si="340"/>
        <v>0</v>
      </c>
      <c r="W686" s="50">
        <v>0</v>
      </c>
      <c r="X686" s="50">
        <v>0</v>
      </c>
      <c r="Y686" s="50"/>
      <c r="Z686" s="50"/>
      <c r="AA686" s="50"/>
      <c r="AB686" s="50"/>
      <c r="AC686" s="50"/>
      <c r="AD686" s="50"/>
      <c r="AE686" s="50"/>
      <c r="AF686" s="50"/>
      <c r="AG686" s="50"/>
      <c r="AH686" s="50"/>
      <c r="AI686" s="93">
        <f t="shared" si="341"/>
        <v>0</v>
      </c>
      <c r="AJ686" s="50">
        <v>0</v>
      </c>
      <c r="AK686" s="50">
        <v>0</v>
      </c>
      <c r="AL686" s="50"/>
      <c r="AM686" s="50"/>
      <c r="AN686" s="50"/>
      <c r="AO686" s="50"/>
      <c r="AP686" s="50"/>
      <c r="AQ686" s="50"/>
      <c r="AR686" s="50"/>
      <c r="AS686" s="50"/>
      <c r="AT686" s="50"/>
      <c r="AU686" s="50"/>
      <c r="AV686" s="93">
        <f t="shared" si="342"/>
        <v>0</v>
      </c>
      <c r="AW686" s="50">
        <f t="shared" si="343"/>
        <v>0</v>
      </c>
      <c r="AX686" s="50">
        <f t="shared" si="344"/>
        <v>0</v>
      </c>
      <c r="AY686" s="50">
        <f t="shared" si="345"/>
        <v>0</v>
      </c>
      <c r="AZ686" s="50">
        <f t="shared" si="346"/>
        <v>0</v>
      </c>
      <c r="BA686" s="50">
        <f t="shared" si="347"/>
        <v>0</v>
      </c>
      <c r="BB686" s="50">
        <f t="shared" si="348"/>
        <v>0</v>
      </c>
      <c r="BC686" s="50">
        <f t="shared" si="349"/>
        <v>0</v>
      </c>
      <c r="BD686" s="50">
        <f t="shared" si="350"/>
        <v>0</v>
      </c>
      <c r="BE686" s="50">
        <f t="shared" si="351"/>
        <v>0</v>
      </c>
      <c r="BF686" s="50">
        <f t="shared" si="352"/>
        <v>0</v>
      </c>
      <c r="BG686" s="50">
        <f t="shared" si="353"/>
        <v>0</v>
      </c>
      <c r="BH686" s="50">
        <f t="shared" si="354"/>
        <v>0</v>
      </c>
      <c r="BI686" s="51"/>
      <c r="BJ686" s="51">
        <f t="shared" si="355"/>
        <v>0</v>
      </c>
      <c r="BK686" s="57">
        <f t="shared" si="356"/>
        <v>0</v>
      </c>
    </row>
    <row r="687" spans="1:63" x14ac:dyDescent="0.3">
      <c r="A687" s="99" t="s">
        <v>5</v>
      </c>
      <c r="B687" s="99" t="s">
        <v>240</v>
      </c>
      <c r="C687" s="100">
        <v>0</v>
      </c>
      <c r="D687" s="99" t="s">
        <v>743</v>
      </c>
      <c r="E687" s="99" t="s">
        <v>743</v>
      </c>
      <c r="F687" s="99" t="s">
        <v>518</v>
      </c>
      <c r="G687" s="100" t="s">
        <v>745</v>
      </c>
      <c r="H687" s="100">
        <v>29967</v>
      </c>
      <c r="I687" s="99" t="s">
        <v>1059</v>
      </c>
      <c r="J687" s="42">
        <v>0</v>
      </c>
      <c r="K687" s="42">
        <v>0</v>
      </c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93">
        <f t="shared" si="340"/>
        <v>0</v>
      </c>
      <c r="W687" s="50">
        <v>0</v>
      </c>
      <c r="X687" s="50">
        <v>0</v>
      </c>
      <c r="Y687" s="50"/>
      <c r="Z687" s="50"/>
      <c r="AA687" s="50"/>
      <c r="AB687" s="50"/>
      <c r="AC687" s="50"/>
      <c r="AD687" s="50"/>
      <c r="AE687" s="50"/>
      <c r="AF687" s="50"/>
      <c r="AG687" s="50"/>
      <c r="AH687" s="50"/>
      <c r="AI687" s="93">
        <f t="shared" si="341"/>
        <v>0</v>
      </c>
      <c r="AJ687" s="50">
        <v>0</v>
      </c>
      <c r="AK687" s="50">
        <v>0</v>
      </c>
      <c r="AL687" s="50"/>
      <c r="AM687" s="50"/>
      <c r="AN687" s="50"/>
      <c r="AO687" s="50"/>
      <c r="AP687" s="50"/>
      <c r="AQ687" s="50"/>
      <c r="AR687" s="50"/>
      <c r="AS687" s="50"/>
      <c r="AT687" s="50"/>
      <c r="AU687" s="50"/>
      <c r="AV687" s="93">
        <f t="shared" si="342"/>
        <v>0</v>
      </c>
      <c r="AW687" s="50">
        <f t="shared" si="343"/>
        <v>0</v>
      </c>
      <c r="AX687" s="50">
        <f t="shared" si="344"/>
        <v>0</v>
      </c>
      <c r="AY687" s="50">
        <f t="shared" si="345"/>
        <v>0</v>
      </c>
      <c r="AZ687" s="50">
        <f t="shared" si="346"/>
        <v>0</v>
      </c>
      <c r="BA687" s="50">
        <f t="shared" si="347"/>
        <v>0</v>
      </c>
      <c r="BB687" s="50">
        <f t="shared" si="348"/>
        <v>0</v>
      </c>
      <c r="BC687" s="50">
        <f t="shared" si="349"/>
        <v>0</v>
      </c>
      <c r="BD687" s="50">
        <f t="shared" si="350"/>
        <v>0</v>
      </c>
      <c r="BE687" s="50">
        <f t="shared" si="351"/>
        <v>0</v>
      </c>
      <c r="BF687" s="50">
        <f t="shared" si="352"/>
        <v>0</v>
      </c>
      <c r="BG687" s="50">
        <f t="shared" si="353"/>
        <v>0</v>
      </c>
      <c r="BH687" s="50">
        <f t="shared" si="354"/>
        <v>0</v>
      </c>
      <c r="BI687" s="51"/>
      <c r="BJ687" s="51">
        <f t="shared" si="355"/>
        <v>0</v>
      </c>
      <c r="BK687" s="57">
        <f t="shared" si="356"/>
        <v>0</v>
      </c>
    </row>
    <row r="688" spans="1:63" x14ac:dyDescent="0.3">
      <c r="A688" s="99" t="s">
        <v>5</v>
      </c>
      <c r="B688" s="99" t="s">
        <v>49</v>
      </c>
      <c r="C688" s="100">
        <v>0</v>
      </c>
      <c r="D688" s="99" t="s">
        <v>743</v>
      </c>
      <c r="E688" s="99" t="s">
        <v>743</v>
      </c>
      <c r="F688" s="99" t="s">
        <v>743</v>
      </c>
      <c r="G688" s="100" t="s">
        <v>543</v>
      </c>
      <c r="H688" s="100">
        <v>29973</v>
      </c>
      <c r="I688" s="99" t="s">
        <v>1060</v>
      </c>
      <c r="J688" s="42">
        <v>0</v>
      </c>
      <c r="K688" s="42">
        <v>0</v>
      </c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93">
        <f t="shared" si="340"/>
        <v>0</v>
      </c>
      <c r="W688" s="50">
        <v>0</v>
      </c>
      <c r="X688" s="50">
        <v>0</v>
      </c>
      <c r="Y688" s="50"/>
      <c r="Z688" s="50"/>
      <c r="AA688" s="50"/>
      <c r="AB688" s="50"/>
      <c r="AC688" s="50"/>
      <c r="AD688" s="50"/>
      <c r="AE688" s="50"/>
      <c r="AF688" s="50"/>
      <c r="AG688" s="50"/>
      <c r="AH688" s="50"/>
      <c r="AI688" s="93">
        <f t="shared" si="341"/>
        <v>0</v>
      </c>
      <c r="AJ688" s="50">
        <v>0</v>
      </c>
      <c r="AK688" s="50">
        <v>0</v>
      </c>
      <c r="AL688" s="50"/>
      <c r="AM688" s="50"/>
      <c r="AN688" s="50"/>
      <c r="AO688" s="50"/>
      <c r="AP688" s="50"/>
      <c r="AQ688" s="50"/>
      <c r="AR688" s="50"/>
      <c r="AS688" s="50"/>
      <c r="AT688" s="50"/>
      <c r="AU688" s="50"/>
      <c r="AV688" s="93">
        <f t="shared" si="342"/>
        <v>0</v>
      </c>
      <c r="AW688" s="50">
        <f t="shared" si="343"/>
        <v>0</v>
      </c>
      <c r="AX688" s="50">
        <f t="shared" si="344"/>
        <v>0</v>
      </c>
      <c r="AY688" s="50">
        <f t="shared" si="345"/>
        <v>0</v>
      </c>
      <c r="AZ688" s="50">
        <f t="shared" si="346"/>
        <v>0</v>
      </c>
      <c r="BA688" s="50">
        <f t="shared" si="347"/>
        <v>0</v>
      </c>
      <c r="BB688" s="50">
        <f t="shared" si="348"/>
        <v>0</v>
      </c>
      <c r="BC688" s="50">
        <f t="shared" si="349"/>
        <v>0</v>
      </c>
      <c r="BD688" s="50">
        <f t="shared" si="350"/>
        <v>0</v>
      </c>
      <c r="BE688" s="50">
        <f t="shared" si="351"/>
        <v>0</v>
      </c>
      <c r="BF688" s="50">
        <f t="shared" si="352"/>
        <v>0</v>
      </c>
      <c r="BG688" s="50">
        <f t="shared" si="353"/>
        <v>0</v>
      </c>
      <c r="BH688" s="50">
        <f t="shared" si="354"/>
        <v>0</v>
      </c>
      <c r="BI688" s="51"/>
      <c r="BJ688" s="51">
        <f t="shared" si="355"/>
        <v>0</v>
      </c>
      <c r="BK688" s="57">
        <f t="shared" si="356"/>
        <v>0</v>
      </c>
    </row>
    <row r="689" spans="1:63" x14ac:dyDescent="0.3">
      <c r="A689" s="99" t="s">
        <v>5</v>
      </c>
      <c r="B689" s="99" t="s">
        <v>240</v>
      </c>
      <c r="C689" s="100">
        <v>0</v>
      </c>
      <c r="D689" s="99" t="s">
        <v>743</v>
      </c>
      <c r="E689" s="99" t="s">
        <v>743</v>
      </c>
      <c r="F689" s="99" t="s">
        <v>518</v>
      </c>
      <c r="G689" s="100" t="s">
        <v>745</v>
      </c>
      <c r="H689" s="100">
        <v>29976</v>
      </c>
      <c r="I689" s="99" t="s">
        <v>1061</v>
      </c>
      <c r="J689" s="42">
        <v>0</v>
      </c>
      <c r="K689" s="42">
        <v>0</v>
      </c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93">
        <f t="shared" si="340"/>
        <v>0</v>
      </c>
      <c r="W689" s="50">
        <v>0</v>
      </c>
      <c r="X689" s="50">
        <v>0</v>
      </c>
      <c r="Y689" s="50"/>
      <c r="Z689" s="50"/>
      <c r="AA689" s="50"/>
      <c r="AB689" s="50"/>
      <c r="AC689" s="50"/>
      <c r="AD689" s="50"/>
      <c r="AE689" s="50"/>
      <c r="AF689" s="50"/>
      <c r="AG689" s="50"/>
      <c r="AH689" s="50"/>
      <c r="AI689" s="93">
        <f t="shared" si="341"/>
        <v>0</v>
      </c>
      <c r="AJ689" s="50">
        <v>0</v>
      </c>
      <c r="AK689" s="50">
        <v>0</v>
      </c>
      <c r="AL689" s="50"/>
      <c r="AM689" s="50"/>
      <c r="AN689" s="50"/>
      <c r="AO689" s="50"/>
      <c r="AP689" s="50"/>
      <c r="AQ689" s="50"/>
      <c r="AR689" s="50"/>
      <c r="AS689" s="50"/>
      <c r="AT689" s="50"/>
      <c r="AU689" s="50"/>
      <c r="AV689" s="93">
        <f t="shared" si="342"/>
        <v>0</v>
      </c>
      <c r="AW689" s="50">
        <f t="shared" si="343"/>
        <v>0</v>
      </c>
      <c r="AX689" s="50">
        <f t="shared" si="344"/>
        <v>0</v>
      </c>
      <c r="AY689" s="50">
        <f t="shared" si="345"/>
        <v>0</v>
      </c>
      <c r="AZ689" s="50">
        <f t="shared" si="346"/>
        <v>0</v>
      </c>
      <c r="BA689" s="50">
        <f t="shared" si="347"/>
        <v>0</v>
      </c>
      <c r="BB689" s="50">
        <f t="shared" si="348"/>
        <v>0</v>
      </c>
      <c r="BC689" s="50">
        <f t="shared" si="349"/>
        <v>0</v>
      </c>
      <c r="BD689" s="50">
        <f t="shared" si="350"/>
        <v>0</v>
      </c>
      <c r="BE689" s="50">
        <f t="shared" si="351"/>
        <v>0</v>
      </c>
      <c r="BF689" s="50">
        <f t="shared" si="352"/>
        <v>0</v>
      </c>
      <c r="BG689" s="50">
        <f t="shared" si="353"/>
        <v>0</v>
      </c>
      <c r="BH689" s="50">
        <f t="shared" si="354"/>
        <v>0</v>
      </c>
      <c r="BI689" s="51"/>
      <c r="BJ689" s="51">
        <f t="shared" si="355"/>
        <v>0</v>
      </c>
      <c r="BK689" s="57">
        <f t="shared" si="356"/>
        <v>0</v>
      </c>
    </row>
    <row r="690" spans="1:63" x14ac:dyDescent="0.3">
      <c r="A690" s="99" t="s">
        <v>5</v>
      </c>
      <c r="B690" s="99" t="s">
        <v>240</v>
      </c>
      <c r="C690" s="100">
        <v>0</v>
      </c>
      <c r="D690" s="99" t="s">
        <v>743</v>
      </c>
      <c r="E690" s="99" t="s">
        <v>743</v>
      </c>
      <c r="F690" s="99" t="s">
        <v>518</v>
      </c>
      <c r="G690" s="100" t="s">
        <v>745</v>
      </c>
      <c r="H690" s="100">
        <v>29977</v>
      </c>
      <c r="I690" s="99" t="s">
        <v>1062</v>
      </c>
      <c r="J690" s="42">
        <v>0</v>
      </c>
      <c r="K690" s="42">
        <v>0</v>
      </c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93">
        <f t="shared" si="340"/>
        <v>0</v>
      </c>
      <c r="W690" s="50">
        <v>0</v>
      </c>
      <c r="X690" s="50">
        <v>0</v>
      </c>
      <c r="Y690" s="50"/>
      <c r="Z690" s="50"/>
      <c r="AA690" s="50"/>
      <c r="AB690" s="50"/>
      <c r="AC690" s="50"/>
      <c r="AD690" s="50"/>
      <c r="AE690" s="50"/>
      <c r="AF690" s="50"/>
      <c r="AG690" s="50"/>
      <c r="AH690" s="50"/>
      <c r="AI690" s="93">
        <f t="shared" si="341"/>
        <v>0</v>
      </c>
      <c r="AJ690" s="50">
        <v>0</v>
      </c>
      <c r="AK690" s="50">
        <v>0</v>
      </c>
      <c r="AL690" s="50"/>
      <c r="AM690" s="50"/>
      <c r="AN690" s="50"/>
      <c r="AO690" s="50"/>
      <c r="AP690" s="50"/>
      <c r="AQ690" s="50"/>
      <c r="AR690" s="50"/>
      <c r="AS690" s="50"/>
      <c r="AT690" s="50"/>
      <c r="AU690" s="50"/>
      <c r="AV690" s="93">
        <f t="shared" si="342"/>
        <v>0</v>
      </c>
      <c r="AW690" s="50">
        <f t="shared" si="343"/>
        <v>0</v>
      </c>
      <c r="AX690" s="50">
        <f t="shared" si="344"/>
        <v>0</v>
      </c>
      <c r="AY690" s="50">
        <f t="shared" si="345"/>
        <v>0</v>
      </c>
      <c r="AZ690" s="50">
        <f t="shared" si="346"/>
        <v>0</v>
      </c>
      <c r="BA690" s="50">
        <f t="shared" si="347"/>
        <v>0</v>
      </c>
      <c r="BB690" s="50">
        <f t="shared" si="348"/>
        <v>0</v>
      </c>
      <c r="BC690" s="50">
        <f t="shared" si="349"/>
        <v>0</v>
      </c>
      <c r="BD690" s="50">
        <f t="shared" si="350"/>
        <v>0</v>
      </c>
      <c r="BE690" s="50">
        <f t="shared" si="351"/>
        <v>0</v>
      </c>
      <c r="BF690" s="50">
        <f t="shared" si="352"/>
        <v>0</v>
      </c>
      <c r="BG690" s="50">
        <f t="shared" si="353"/>
        <v>0</v>
      </c>
      <c r="BH690" s="50">
        <f t="shared" si="354"/>
        <v>0</v>
      </c>
      <c r="BI690" s="51"/>
      <c r="BJ690" s="51">
        <f t="shared" si="355"/>
        <v>0</v>
      </c>
      <c r="BK690" s="57">
        <f t="shared" si="356"/>
        <v>0</v>
      </c>
    </row>
    <row r="691" spans="1:63" x14ac:dyDescent="0.3">
      <c r="A691" s="99" t="s">
        <v>5</v>
      </c>
      <c r="B691" s="99" t="s">
        <v>240</v>
      </c>
      <c r="C691" s="100">
        <v>0</v>
      </c>
      <c r="D691" s="99" t="s">
        <v>743</v>
      </c>
      <c r="E691" s="99" t="s">
        <v>743</v>
      </c>
      <c r="F691" s="99" t="s">
        <v>518</v>
      </c>
      <c r="G691" s="100" t="s">
        <v>745</v>
      </c>
      <c r="H691" s="100">
        <v>30010</v>
      </c>
      <c r="I691" s="99" t="s">
        <v>1063</v>
      </c>
      <c r="J691" s="42">
        <v>0</v>
      </c>
      <c r="K691" s="42">
        <v>0</v>
      </c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93">
        <f t="shared" si="340"/>
        <v>0</v>
      </c>
      <c r="W691" s="50">
        <v>0</v>
      </c>
      <c r="X691" s="50">
        <v>0</v>
      </c>
      <c r="Y691" s="50"/>
      <c r="Z691" s="50"/>
      <c r="AA691" s="50"/>
      <c r="AB691" s="50"/>
      <c r="AC691" s="50"/>
      <c r="AD691" s="50"/>
      <c r="AE691" s="50"/>
      <c r="AF691" s="50"/>
      <c r="AG691" s="50"/>
      <c r="AH691" s="50"/>
      <c r="AI691" s="93">
        <f t="shared" si="341"/>
        <v>0</v>
      </c>
      <c r="AJ691" s="50">
        <v>0</v>
      </c>
      <c r="AK691" s="50">
        <v>0</v>
      </c>
      <c r="AL691" s="50"/>
      <c r="AM691" s="50"/>
      <c r="AN691" s="50"/>
      <c r="AO691" s="50"/>
      <c r="AP691" s="50"/>
      <c r="AQ691" s="50"/>
      <c r="AR691" s="50"/>
      <c r="AS691" s="50"/>
      <c r="AT691" s="50"/>
      <c r="AU691" s="50"/>
      <c r="AV691" s="93">
        <f t="shared" si="342"/>
        <v>0</v>
      </c>
      <c r="AW691" s="50">
        <f t="shared" si="343"/>
        <v>0</v>
      </c>
      <c r="AX691" s="50">
        <f t="shared" si="344"/>
        <v>0</v>
      </c>
      <c r="AY691" s="50">
        <f t="shared" si="345"/>
        <v>0</v>
      </c>
      <c r="AZ691" s="50">
        <f t="shared" si="346"/>
        <v>0</v>
      </c>
      <c r="BA691" s="50">
        <f t="shared" si="347"/>
        <v>0</v>
      </c>
      <c r="BB691" s="50">
        <f t="shared" si="348"/>
        <v>0</v>
      </c>
      <c r="BC691" s="50">
        <f t="shared" si="349"/>
        <v>0</v>
      </c>
      <c r="BD691" s="50">
        <f t="shared" si="350"/>
        <v>0</v>
      </c>
      <c r="BE691" s="50">
        <f t="shared" si="351"/>
        <v>0</v>
      </c>
      <c r="BF691" s="50">
        <f t="shared" si="352"/>
        <v>0</v>
      </c>
      <c r="BG691" s="50">
        <f t="shared" si="353"/>
        <v>0</v>
      </c>
      <c r="BH691" s="50">
        <f t="shared" si="354"/>
        <v>0</v>
      </c>
      <c r="BI691" s="51"/>
      <c r="BJ691" s="51">
        <f t="shared" si="355"/>
        <v>0</v>
      </c>
      <c r="BK691" s="57">
        <f t="shared" si="356"/>
        <v>0</v>
      </c>
    </row>
    <row r="692" spans="1:63" x14ac:dyDescent="0.3">
      <c r="A692" s="99" t="s">
        <v>5</v>
      </c>
      <c r="B692" s="99" t="s">
        <v>183</v>
      </c>
      <c r="C692" s="100">
        <v>870</v>
      </c>
      <c r="D692" s="99" t="s">
        <v>536</v>
      </c>
      <c r="E692" s="99" t="s">
        <v>503</v>
      </c>
      <c r="F692" s="99" t="s">
        <v>182</v>
      </c>
      <c r="G692" s="100" t="s">
        <v>522</v>
      </c>
      <c r="H692" s="100">
        <v>30036</v>
      </c>
      <c r="I692" s="99" t="s">
        <v>1064</v>
      </c>
      <c r="J692" s="42">
        <v>0</v>
      </c>
      <c r="K692" s="42">
        <v>0</v>
      </c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93">
        <f t="shared" si="340"/>
        <v>0</v>
      </c>
      <c r="W692" s="50">
        <v>0</v>
      </c>
      <c r="X692" s="50">
        <v>0</v>
      </c>
      <c r="Y692" s="50"/>
      <c r="Z692" s="50"/>
      <c r="AA692" s="50"/>
      <c r="AB692" s="50"/>
      <c r="AC692" s="50"/>
      <c r="AD692" s="50"/>
      <c r="AE692" s="50"/>
      <c r="AF692" s="50"/>
      <c r="AG692" s="50"/>
      <c r="AH692" s="50"/>
      <c r="AI692" s="93">
        <f t="shared" si="341"/>
        <v>0</v>
      </c>
      <c r="AJ692" s="50">
        <v>0</v>
      </c>
      <c r="AK692" s="50">
        <v>0</v>
      </c>
      <c r="AL692" s="50"/>
      <c r="AM692" s="50"/>
      <c r="AN692" s="50"/>
      <c r="AO692" s="50"/>
      <c r="AP692" s="50"/>
      <c r="AQ692" s="50"/>
      <c r="AR692" s="50"/>
      <c r="AS692" s="50"/>
      <c r="AT692" s="50"/>
      <c r="AU692" s="50"/>
      <c r="AV692" s="93">
        <f t="shared" si="342"/>
        <v>0</v>
      </c>
      <c r="AW692" s="50">
        <f t="shared" si="343"/>
        <v>0</v>
      </c>
      <c r="AX692" s="50">
        <f t="shared" si="344"/>
        <v>0</v>
      </c>
      <c r="AY692" s="50">
        <f t="shared" si="345"/>
        <v>0</v>
      </c>
      <c r="AZ692" s="50">
        <f t="shared" si="346"/>
        <v>0</v>
      </c>
      <c r="BA692" s="50">
        <f t="shared" si="347"/>
        <v>0</v>
      </c>
      <c r="BB692" s="50">
        <f t="shared" si="348"/>
        <v>0</v>
      </c>
      <c r="BC692" s="50">
        <f t="shared" si="349"/>
        <v>0</v>
      </c>
      <c r="BD692" s="50">
        <f t="shared" si="350"/>
        <v>0</v>
      </c>
      <c r="BE692" s="50">
        <f t="shared" si="351"/>
        <v>0</v>
      </c>
      <c r="BF692" s="50">
        <f t="shared" si="352"/>
        <v>0</v>
      </c>
      <c r="BG692" s="50">
        <f t="shared" si="353"/>
        <v>0</v>
      </c>
      <c r="BH692" s="50">
        <f t="shared" si="354"/>
        <v>0</v>
      </c>
      <c r="BI692" s="51"/>
      <c r="BJ692" s="51">
        <f t="shared" si="355"/>
        <v>0</v>
      </c>
      <c r="BK692" s="57">
        <f t="shared" si="356"/>
        <v>0</v>
      </c>
    </row>
    <row r="693" spans="1:63" x14ac:dyDescent="0.3">
      <c r="A693" s="99" t="s">
        <v>5</v>
      </c>
      <c r="B693" s="99" t="s">
        <v>106</v>
      </c>
      <c r="C693" s="100">
        <v>0</v>
      </c>
      <c r="D693" s="99" t="s">
        <v>743</v>
      </c>
      <c r="E693" s="99" t="s">
        <v>743</v>
      </c>
      <c r="F693" s="99" t="s">
        <v>743</v>
      </c>
      <c r="G693" s="100" t="s">
        <v>543</v>
      </c>
      <c r="H693" s="100">
        <v>30071</v>
      </c>
      <c r="I693" s="99" t="s">
        <v>1065</v>
      </c>
      <c r="J693" s="42">
        <v>0</v>
      </c>
      <c r="K693" s="42">
        <v>0</v>
      </c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93">
        <f t="shared" si="340"/>
        <v>0</v>
      </c>
      <c r="W693" s="50">
        <v>0</v>
      </c>
      <c r="X693" s="50">
        <v>0</v>
      </c>
      <c r="Y693" s="50"/>
      <c r="Z693" s="50"/>
      <c r="AA693" s="50"/>
      <c r="AB693" s="50"/>
      <c r="AC693" s="50"/>
      <c r="AD693" s="50"/>
      <c r="AE693" s="50"/>
      <c r="AF693" s="50"/>
      <c r="AG693" s="50"/>
      <c r="AH693" s="50"/>
      <c r="AI693" s="93">
        <f t="shared" si="341"/>
        <v>0</v>
      </c>
      <c r="AJ693" s="50">
        <v>0</v>
      </c>
      <c r="AK693" s="50">
        <v>0</v>
      </c>
      <c r="AL693" s="50"/>
      <c r="AM693" s="50"/>
      <c r="AN693" s="50"/>
      <c r="AO693" s="50"/>
      <c r="AP693" s="50"/>
      <c r="AQ693" s="50"/>
      <c r="AR693" s="50"/>
      <c r="AS693" s="50"/>
      <c r="AT693" s="50"/>
      <c r="AU693" s="50"/>
      <c r="AV693" s="93">
        <f t="shared" si="342"/>
        <v>0</v>
      </c>
      <c r="AW693" s="50">
        <f t="shared" si="343"/>
        <v>0</v>
      </c>
      <c r="AX693" s="50">
        <f t="shared" si="344"/>
        <v>0</v>
      </c>
      <c r="AY693" s="50">
        <f t="shared" si="345"/>
        <v>0</v>
      </c>
      <c r="AZ693" s="50">
        <f t="shared" si="346"/>
        <v>0</v>
      </c>
      <c r="BA693" s="50">
        <f t="shared" si="347"/>
        <v>0</v>
      </c>
      <c r="BB693" s="50">
        <f t="shared" si="348"/>
        <v>0</v>
      </c>
      <c r="BC693" s="50">
        <f t="shared" si="349"/>
        <v>0</v>
      </c>
      <c r="BD693" s="50">
        <f t="shared" si="350"/>
        <v>0</v>
      </c>
      <c r="BE693" s="50">
        <f t="shared" si="351"/>
        <v>0</v>
      </c>
      <c r="BF693" s="50">
        <f t="shared" si="352"/>
        <v>0</v>
      </c>
      <c r="BG693" s="50">
        <f t="shared" si="353"/>
        <v>0</v>
      </c>
      <c r="BH693" s="50">
        <f t="shared" si="354"/>
        <v>0</v>
      </c>
      <c r="BI693" s="51"/>
      <c r="BJ693" s="51">
        <f t="shared" si="355"/>
        <v>0</v>
      </c>
      <c r="BK693" s="57">
        <f t="shared" si="356"/>
        <v>0</v>
      </c>
    </row>
    <row r="694" spans="1:63" x14ac:dyDescent="0.3">
      <c r="A694" s="99" t="s">
        <v>514</v>
      </c>
      <c r="B694" s="99" t="s">
        <v>172</v>
      </c>
      <c r="C694" s="100">
        <v>1391</v>
      </c>
      <c r="D694" s="99" t="s">
        <v>643</v>
      </c>
      <c r="E694" s="99" t="s">
        <v>514</v>
      </c>
      <c r="F694" s="99" t="s">
        <v>172</v>
      </c>
      <c r="G694" s="100" t="s">
        <v>522</v>
      </c>
      <c r="H694" s="100">
        <v>30202</v>
      </c>
      <c r="I694" s="99" t="s">
        <v>1066</v>
      </c>
      <c r="J694" s="42">
        <v>0</v>
      </c>
      <c r="K694" s="42">
        <v>0</v>
      </c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93">
        <f t="shared" si="340"/>
        <v>0</v>
      </c>
      <c r="W694" s="50">
        <v>0</v>
      </c>
      <c r="X694" s="50">
        <v>0</v>
      </c>
      <c r="Y694" s="50"/>
      <c r="Z694" s="50"/>
      <c r="AA694" s="50"/>
      <c r="AB694" s="50"/>
      <c r="AC694" s="50"/>
      <c r="AD694" s="50"/>
      <c r="AE694" s="50"/>
      <c r="AF694" s="50"/>
      <c r="AG694" s="50"/>
      <c r="AH694" s="50"/>
      <c r="AI694" s="93">
        <f t="shared" si="341"/>
        <v>0</v>
      </c>
      <c r="AJ694" s="50">
        <v>0</v>
      </c>
      <c r="AK694" s="50">
        <v>0</v>
      </c>
      <c r="AL694" s="50"/>
      <c r="AM694" s="50"/>
      <c r="AN694" s="50"/>
      <c r="AO694" s="50"/>
      <c r="AP694" s="50"/>
      <c r="AQ694" s="50"/>
      <c r="AR694" s="50"/>
      <c r="AS694" s="50"/>
      <c r="AT694" s="50"/>
      <c r="AU694" s="50"/>
      <c r="AV694" s="93">
        <f t="shared" si="342"/>
        <v>0</v>
      </c>
      <c r="AW694" s="50">
        <f t="shared" si="343"/>
        <v>0</v>
      </c>
      <c r="AX694" s="50">
        <f t="shared" si="344"/>
        <v>0</v>
      </c>
      <c r="AY694" s="50">
        <f t="shared" si="345"/>
        <v>0</v>
      </c>
      <c r="AZ694" s="50">
        <f t="shared" si="346"/>
        <v>0</v>
      </c>
      <c r="BA694" s="50">
        <f t="shared" si="347"/>
        <v>0</v>
      </c>
      <c r="BB694" s="50">
        <f t="shared" si="348"/>
        <v>0</v>
      </c>
      <c r="BC694" s="50">
        <f t="shared" si="349"/>
        <v>0</v>
      </c>
      <c r="BD694" s="50">
        <f t="shared" si="350"/>
        <v>0</v>
      </c>
      <c r="BE694" s="50">
        <f t="shared" si="351"/>
        <v>0</v>
      </c>
      <c r="BF694" s="50">
        <f t="shared" si="352"/>
        <v>0</v>
      </c>
      <c r="BG694" s="50">
        <f t="shared" si="353"/>
        <v>0</v>
      </c>
      <c r="BH694" s="50">
        <f t="shared" si="354"/>
        <v>0</v>
      </c>
      <c r="BI694" s="51"/>
      <c r="BJ694" s="51">
        <f t="shared" si="355"/>
        <v>0</v>
      </c>
      <c r="BK694" s="57">
        <f t="shared" si="356"/>
        <v>0</v>
      </c>
    </row>
    <row r="695" spans="1:63" x14ac:dyDescent="0.3">
      <c r="A695" s="99" t="s">
        <v>514</v>
      </c>
      <c r="B695" s="99" t="s">
        <v>17</v>
      </c>
      <c r="C695" s="100">
        <v>1391</v>
      </c>
      <c r="D695" s="99" t="s">
        <v>643</v>
      </c>
      <c r="E695" s="99" t="s">
        <v>514</v>
      </c>
      <c r="F695" s="99" t="s">
        <v>17</v>
      </c>
      <c r="G695" s="100" t="s">
        <v>522</v>
      </c>
      <c r="H695" s="100">
        <v>30205</v>
      </c>
      <c r="I695" s="99" t="s">
        <v>1067</v>
      </c>
      <c r="J695" s="42">
        <v>0</v>
      </c>
      <c r="K695" s="42">
        <v>0</v>
      </c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93">
        <f t="shared" si="340"/>
        <v>0</v>
      </c>
      <c r="W695" s="50">
        <v>0</v>
      </c>
      <c r="X695" s="50">
        <v>0</v>
      </c>
      <c r="Y695" s="50"/>
      <c r="Z695" s="50"/>
      <c r="AA695" s="50"/>
      <c r="AB695" s="50"/>
      <c r="AC695" s="50"/>
      <c r="AD695" s="50"/>
      <c r="AE695" s="50"/>
      <c r="AF695" s="50"/>
      <c r="AG695" s="50"/>
      <c r="AH695" s="50"/>
      <c r="AI695" s="93">
        <f t="shared" si="341"/>
        <v>0</v>
      </c>
      <c r="AJ695" s="50">
        <v>0</v>
      </c>
      <c r="AK695" s="50">
        <v>0</v>
      </c>
      <c r="AL695" s="50"/>
      <c r="AM695" s="50"/>
      <c r="AN695" s="50"/>
      <c r="AO695" s="50"/>
      <c r="AP695" s="50"/>
      <c r="AQ695" s="50"/>
      <c r="AR695" s="50"/>
      <c r="AS695" s="50"/>
      <c r="AT695" s="50"/>
      <c r="AU695" s="50"/>
      <c r="AV695" s="93">
        <f t="shared" si="342"/>
        <v>0</v>
      </c>
      <c r="AW695" s="50">
        <f t="shared" si="343"/>
        <v>0</v>
      </c>
      <c r="AX695" s="50">
        <f t="shared" si="344"/>
        <v>0</v>
      </c>
      <c r="AY695" s="50">
        <f t="shared" si="345"/>
        <v>0</v>
      </c>
      <c r="AZ695" s="50">
        <f t="shared" si="346"/>
        <v>0</v>
      </c>
      <c r="BA695" s="50">
        <f t="shared" si="347"/>
        <v>0</v>
      </c>
      <c r="BB695" s="50">
        <f t="shared" si="348"/>
        <v>0</v>
      </c>
      <c r="BC695" s="50">
        <f t="shared" si="349"/>
        <v>0</v>
      </c>
      <c r="BD695" s="50">
        <f t="shared" si="350"/>
        <v>0</v>
      </c>
      <c r="BE695" s="50">
        <f t="shared" si="351"/>
        <v>0</v>
      </c>
      <c r="BF695" s="50">
        <f t="shared" si="352"/>
        <v>0</v>
      </c>
      <c r="BG695" s="50">
        <f t="shared" si="353"/>
        <v>0</v>
      </c>
      <c r="BH695" s="50">
        <f t="shared" si="354"/>
        <v>0</v>
      </c>
      <c r="BI695" s="51"/>
      <c r="BJ695" s="51">
        <f t="shared" si="355"/>
        <v>0</v>
      </c>
      <c r="BK695" s="57">
        <f t="shared" si="356"/>
        <v>0</v>
      </c>
    </row>
    <row r="696" spans="1:63" x14ac:dyDescent="0.3">
      <c r="A696" s="99" t="s">
        <v>463</v>
      </c>
      <c r="B696" s="99" t="s">
        <v>385</v>
      </c>
      <c r="C696" s="100">
        <v>0</v>
      </c>
      <c r="D696" s="99" t="s">
        <v>743</v>
      </c>
      <c r="E696" s="99" t="s">
        <v>743</v>
      </c>
      <c r="F696" s="99" t="s">
        <v>743</v>
      </c>
      <c r="G696" s="100" t="s">
        <v>522</v>
      </c>
      <c r="H696" s="100">
        <v>30374</v>
      </c>
      <c r="I696" s="99" t="s">
        <v>1068</v>
      </c>
      <c r="J696" s="42">
        <v>0</v>
      </c>
      <c r="K696" s="42">
        <v>0</v>
      </c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93">
        <f t="shared" si="340"/>
        <v>0</v>
      </c>
      <c r="W696" s="50">
        <v>0</v>
      </c>
      <c r="X696" s="50">
        <v>0</v>
      </c>
      <c r="Y696" s="50"/>
      <c r="Z696" s="50"/>
      <c r="AA696" s="50"/>
      <c r="AB696" s="50"/>
      <c r="AC696" s="50"/>
      <c r="AD696" s="50"/>
      <c r="AE696" s="50"/>
      <c r="AF696" s="50"/>
      <c r="AG696" s="50"/>
      <c r="AH696" s="50"/>
      <c r="AI696" s="93">
        <f t="shared" si="341"/>
        <v>0</v>
      </c>
      <c r="AJ696" s="50">
        <v>0</v>
      </c>
      <c r="AK696" s="50">
        <v>0</v>
      </c>
      <c r="AL696" s="50"/>
      <c r="AM696" s="50"/>
      <c r="AN696" s="50"/>
      <c r="AO696" s="50"/>
      <c r="AP696" s="50"/>
      <c r="AQ696" s="50"/>
      <c r="AR696" s="50"/>
      <c r="AS696" s="50"/>
      <c r="AT696" s="50"/>
      <c r="AU696" s="50"/>
      <c r="AV696" s="93">
        <f t="shared" si="342"/>
        <v>0</v>
      </c>
      <c r="AW696" s="50">
        <f t="shared" si="343"/>
        <v>0</v>
      </c>
      <c r="AX696" s="50">
        <f t="shared" si="344"/>
        <v>0</v>
      </c>
      <c r="AY696" s="50">
        <f t="shared" si="345"/>
        <v>0</v>
      </c>
      <c r="AZ696" s="50">
        <f t="shared" si="346"/>
        <v>0</v>
      </c>
      <c r="BA696" s="50">
        <f t="shared" si="347"/>
        <v>0</v>
      </c>
      <c r="BB696" s="50">
        <f t="shared" si="348"/>
        <v>0</v>
      </c>
      <c r="BC696" s="50">
        <f t="shared" si="349"/>
        <v>0</v>
      </c>
      <c r="BD696" s="50">
        <f t="shared" si="350"/>
        <v>0</v>
      </c>
      <c r="BE696" s="50">
        <f t="shared" si="351"/>
        <v>0</v>
      </c>
      <c r="BF696" s="50">
        <f t="shared" si="352"/>
        <v>0</v>
      </c>
      <c r="BG696" s="50">
        <f t="shared" si="353"/>
        <v>0</v>
      </c>
      <c r="BH696" s="50">
        <f t="shared" si="354"/>
        <v>0</v>
      </c>
      <c r="BI696" s="51"/>
      <c r="BJ696" s="51">
        <f t="shared" si="355"/>
        <v>0</v>
      </c>
      <c r="BK696" s="57">
        <f t="shared" si="356"/>
        <v>0</v>
      </c>
    </row>
    <row r="697" spans="1:63" x14ac:dyDescent="0.3">
      <c r="A697" s="99" t="s">
        <v>5</v>
      </c>
      <c r="B697" s="99" t="s">
        <v>240</v>
      </c>
      <c r="C697" s="100">
        <v>870</v>
      </c>
      <c r="D697" s="99" t="s">
        <v>536</v>
      </c>
      <c r="E697" s="99" t="s">
        <v>512</v>
      </c>
      <c r="F697" s="99" t="s">
        <v>240</v>
      </c>
      <c r="G697" s="100" t="s">
        <v>745</v>
      </c>
      <c r="H697" s="100">
        <v>30473</v>
      </c>
      <c r="I697" s="99" t="s">
        <v>1069</v>
      </c>
      <c r="J697" s="42">
        <v>0</v>
      </c>
      <c r="K697" s="42">
        <v>0</v>
      </c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93">
        <f t="shared" si="340"/>
        <v>0</v>
      </c>
      <c r="W697" s="50">
        <v>0</v>
      </c>
      <c r="X697" s="50">
        <v>0</v>
      </c>
      <c r="Y697" s="50"/>
      <c r="Z697" s="50"/>
      <c r="AA697" s="50"/>
      <c r="AB697" s="50"/>
      <c r="AC697" s="50"/>
      <c r="AD697" s="50"/>
      <c r="AE697" s="50"/>
      <c r="AF697" s="50"/>
      <c r="AG697" s="50"/>
      <c r="AH697" s="50"/>
      <c r="AI697" s="93">
        <f t="shared" si="341"/>
        <v>0</v>
      </c>
      <c r="AJ697" s="50">
        <v>0</v>
      </c>
      <c r="AK697" s="50">
        <v>0</v>
      </c>
      <c r="AL697" s="50"/>
      <c r="AM697" s="50"/>
      <c r="AN697" s="50"/>
      <c r="AO697" s="50"/>
      <c r="AP697" s="50"/>
      <c r="AQ697" s="50"/>
      <c r="AR697" s="50"/>
      <c r="AS697" s="50"/>
      <c r="AT697" s="50"/>
      <c r="AU697" s="50"/>
      <c r="AV697" s="93">
        <f t="shared" si="342"/>
        <v>0</v>
      </c>
      <c r="AW697" s="50">
        <f t="shared" si="343"/>
        <v>0</v>
      </c>
      <c r="AX697" s="50">
        <f t="shared" si="344"/>
        <v>0</v>
      </c>
      <c r="AY697" s="50">
        <f t="shared" si="345"/>
        <v>0</v>
      </c>
      <c r="AZ697" s="50">
        <f t="shared" si="346"/>
        <v>0</v>
      </c>
      <c r="BA697" s="50">
        <f t="shared" si="347"/>
        <v>0</v>
      </c>
      <c r="BB697" s="50">
        <f t="shared" si="348"/>
        <v>0</v>
      </c>
      <c r="BC697" s="50">
        <f t="shared" si="349"/>
        <v>0</v>
      </c>
      <c r="BD697" s="50">
        <f t="shared" si="350"/>
        <v>0</v>
      </c>
      <c r="BE697" s="50">
        <f t="shared" si="351"/>
        <v>0</v>
      </c>
      <c r="BF697" s="50">
        <f t="shared" si="352"/>
        <v>0</v>
      </c>
      <c r="BG697" s="50">
        <f t="shared" si="353"/>
        <v>0</v>
      </c>
      <c r="BH697" s="50">
        <f t="shared" si="354"/>
        <v>0</v>
      </c>
      <c r="BI697" s="51"/>
      <c r="BJ697" s="51">
        <f t="shared" si="355"/>
        <v>0</v>
      </c>
      <c r="BK697" s="57">
        <f t="shared" si="356"/>
        <v>0</v>
      </c>
    </row>
    <row r="698" spans="1:63" x14ac:dyDescent="0.3">
      <c r="A698" s="99" t="s">
        <v>5</v>
      </c>
      <c r="B698" s="99" t="s">
        <v>271</v>
      </c>
      <c r="C698" s="100">
        <v>870</v>
      </c>
      <c r="D698" s="99" t="s">
        <v>536</v>
      </c>
      <c r="E698" s="99" t="s">
        <v>512</v>
      </c>
      <c r="F698" s="99" t="s">
        <v>458</v>
      </c>
      <c r="G698" s="100" t="s">
        <v>745</v>
      </c>
      <c r="H698" s="100">
        <v>30484</v>
      </c>
      <c r="I698" s="99" t="s">
        <v>1070</v>
      </c>
      <c r="J698" s="42">
        <v>0</v>
      </c>
      <c r="K698" s="42">
        <v>0</v>
      </c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93">
        <f t="shared" si="340"/>
        <v>0</v>
      </c>
      <c r="W698" s="50">
        <v>0</v>
      </c>
      <c r="X698" s="50">
        <v>0</v>
      </c>
      <c r="Y698" s="50"/>
      <c r="Z698" s="50"/>
      <c r="AA698" s="50"/>
      <c r="AB698" s="50"/>
      <c r="AC698" s="50"/>
      <c r="AD698" s="50"/>
      <c r="AE698" s="50"/>
      <c r="AF698" s="50"/>
      <c r="AG698" s="50"/>
      <c r="AH698" s="50"/>
      <c r="AI698" s="93">
        <f t="shared" si="341"/>
        <v>0</v>
      </c>
      <c r="AJ698" s="50">
        <v>0</v>
      </c>
      <c r="AK698" s="50">
        <v>0</v>
      </c>
      <c r="AL698" s="50"/>
      <c r="AM698" s="50"/>
      <c r="AN698" s="50"/>
      <c r="AO698" s="50"/>
      <c r="AP698" s="50"/>
      <c r="AQ698" s="50"/>
      <c r="AR698" s="50"/>
      <c r="AS698" s="50"/>
      <c r="AT698" s="50"/>
      <c r="AU698" s="50"/>
      <c r="AV698" s="93">
        <f t="shared" si="342"/>
        <v>0</v>
      </c>
      <c r="AW698" s="50">
        <f t="shared" si="343"/>
        <v>0</v>
      </c>
      <c r="AX698" s="50">
        <f t="shared" si="344"/>
        <v>0</v>
      </c>
      <c r="AY698" s="50">
        <f t="shared" si="345"/>
        <v>0</v>
      </c>
      <c r="AZ698" s="50">
        <f t="shared" si="346"/>
        <v>0</v>
      </c>
      <c r="BA698" s="50">
        <f t="shared" si="347"/>
        <v>0</v>
      </c>
      <c r="BB698" s="50">
        <f t="shared" si="348"/>
        <v>0</v>
      </c>
      <c r="BC698" s="50">
        <f t="shared" si="349"/>
        <v>0</v>
      </c>
      <c r="BD698" s="50">
        <f t="shared" si="350"/>
        <v>0</v>
      </c>
      <c r="BE698" s="50">
        <f t="shared" si="351"/>
        <v>0</v>
      </c>
      <c r="BF698" s="50">
        <f t="shared" si="352"/>
        <v>0</v>
      </c>
      <c r="BG698" s="50">
        <f t="shared" si="353"/>
        <v>0</v>
      </c>
      <c r="BH698" s="50">
        <f t="shared" si="354"/>
        <v>0</v>
      </c>
      <c r="BI698" s="51"/>
      <c r="BJ698" s="51">
        <f t="shared" si="355"/>
        <v>0</v>
      </c>
      <c r="BK698" s="57">
        <f t="shared" si="356"/>
        <v>0</v>
      </c>
    </row>
    <row r="699" spans="1:63" x14ac:dyDescent="0.3">
      <c r="A699" s="99" t="s">
        <v>5</v>
      </c>
      <c r="B699" s="99" t="s">
        <v>106</v>
      </c>
      <c r="C699" s="100">
        <v>870</v>
      </c>
      <c r="D699" s="99" t="s">
        <v>536</v>
      </c>
      <c r="E699" s="99" t="s">
        <v>512</v>
      </c>
      <c r="F699" s="99" t="s">
        <v>457</v>
      </c>
      <c r="G699" s="100" t="s">
        <v>745</v>
      </c>
      <c r="H699" s="100">
        <v>30485</v>
      </c>
      <c r="I699" s="99" t="s">
        <v>1071</v>
      </c>
      <c r="J699" s="42">
        <v>0</v>
      </c>
      <c r="K699" s="42">
        <v>0</v>
      </c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93">
        <f t="shared" si="340"/>
        <v>0</v>
      </c>
      <c r="W699" s="50">
        <v>0</v>
      </c>
      <c r="X699" s="50">
        <v>0</v>
      </c>
      <c r="Y699" s="50"/>
      <c r="Z699" s="50"/>
      <c r="AA699" s="50"/>
      <c r="AB699" s="50"/>
      <c r="AC699" s="50"/>
      <c r="AD699" s="50"/>
      <c r="AE699" s="50"/>
      <c r="AF699" s="50"/>
      <c r="AG699" s="50"/>
      <c r="AH699" s="50"/>
      <c r="AI699" s="93">
        <f t="shared" si="341"/>
        <v>0</v>
      </c>
      <c r="AJ699" s="50">
        <v>0</v>
      </c>
      <c r="AK699" s="50">
        <v>0</v>
      </c>
      <c r="AL699" s="50"/>
      <c r="AM699" s="50"/>
      <c r="AN699" s="50"/>
      <c r="AO699" s="50"/>
      <c r="AP699" s="50"/>
      <c r="AQ699" s="50"/>
      <c r="AR699" s="50"/>
      <c r="AS699" s="50"/>
      <c r="AT699" s="50"/>
      <c r="AU699" s="50"/>
      <c r="AV699" s="93">
        <f t="shared" si="342"/>
        <v>0</v>
      </c>
      <c r="AW699" s="50">
        <f t="shared" si="343"/>
        <v>0</v>
      </c>
      <c r="AX699" s="50">
        <f t="shared" si="344"/>
        <v>0</v>
      </c>
      <c r="AY699" s="50">
        <f t="shared" si="345"/>
        <v>0</v>
      </c>
      <c r="AZ699" s="50">
        <f t="shared" si="346"/>
        <v>0</v>
      </c>
      <c r="BA699" s="50">
        <f t="shared" si="347"/>
        <v>0</v>
      </c>
      <c r="BB699" s="50">
        <f t="shared" si="348"/>
        <v>0</v>
      </c>
      <c r="BC699" s="50">
        <f t="shared" si="349"/>
        <v>0</v>
      </c>
      <c r="BD699" s="50">
        <f t="shared" si="350"/>
        <v>0</v>
      </c>
      <c r="BE699" s="50">
        <f t="shared" si="351"/>
        <v>0</v>
      </c>
      <c r="BF699" s="50">
        <f t="shared" si="352"/>
        <v>0</v>
      </c>
      <c r="BG699" s="50">
        <f t="shared" si="353"/>
        <v>0</v>
      </c>
      <c r="BH699" s="50">
        <f t="shared" si="354"/>
        <v>0</v>
      </c>
      <c r="BI699" s="51"/>
      <c r="BJ699" s="51">
        <f t="shared" si="355"/>
        <v>0</v>
      </c>
      <c r="BK699" s="57">
        <f t="shared" si="356"/>
        <v>0</v>
      </c>
    </row>
    <row r="700" spans="1:63" x14ac:dyDescent="0.3">
      <c r="A700" s="99" t="s">
        <v>5</v>
      </c>
      <c r="B700" s="99" t="s">
        <v>49</v>
      </c>
      <c r="C700" s="100">
        <v>870</v>
      </c>
      <c r="D700" s="99" t="s">
        <v>536</v>
      </c>
      <c r="E700" s="99" t="s">
        <v>512</v>
      </c>
      <c r="F700" s="99" t="s">
        <v>49</v>
      </c>
      <c r="G700" s="100" t="s">
        <v>745</v>
      </c>
      <c r="H700" s="100">
        <v>30486</v>
      </c>
      <c r="I700" s="99" t="s">
        <v>1072</v>
      </c>
      <c r="J700" s="42">
        <v>0</v>
      </c>
      <c r="K700" s="42">
        <v>0</v>
      </c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93">
        <f t="shared" si="340"/>
        <v>0</v>
      </c>
      <c r="W700" s="50">
        <v>0</v>
      </c>
      <c r="X700" s="50">
        <v>0</v>
      </c>
      <c r="Y700" s="50"/>
      <c r="Z700" s="50"/>
      <c r="AA700" s="50"/>
      <c r="AB700" s="50"/>
      <c r="AC700" s="50"/>
      <c r="AD700" s="50"/>
      <c r="AE700" s="50"/>
      <c r="AF700" s="50"/>
      <c r="AG700" s="50"/>
      <c r="AH700" s="50"/>
      <c r="AI700" s="93">
        <f t="shared" si="341"/>
        <v>0</v>
      </c>
      <c r="AJ700" s="50">
        <v>0</v>
      </c>
      <c r="AK700" s="50">
        <v>0</v>
      </c>
      <c r="AL700" s="50"/>
      <c r="AM700" s="50"/>
      <c r="AN700" s="50"/>
      <c r="AO700" s="50"/>
      <c r="AP700" s="50"/>
      <c r="AQ700" s="50"/>
      <c r="AR700" s="50"/>
      <c r="AS700" s="50"/>
      <c r="AT700" s="50"/>
      <c r="AU700" s="50"/>
      <c r="AV700" s="93">
        <f t="shared" si="342"/>
        <v>0</v>
      </c>
      <c r="AW700" s="50">
        <f t="shared" si="343"/>
        <v>0</v>
      </c>
      <c r="AX700" s="50">
        <f t="shared" si="344"/>
        <v>0</v>
      </c>
      <c r="AY700" s="50">
        <f t="shared" si="345"/>
        <v>0</v>
      </c>
      <c r="AZ700" s="50">
        <f t="shared" si="346"/>
        <v>0</v>
      </c>
      <c r="BA700" s="50">
        <f t="shared" si="347"/>
        <v>0</v>
      </c>
      <c r="BB700" s="50">
        <f t="shared" si="348"/>
        <v>0</v>
      </c>
      <c r="BC700" s="50">
        <f t="shared" si="349"/>
        <v>0</v>
      </c>
      <c r="BD700" s="50">
        <f t="shared" si="350"/>
        <v>0</v>
      </c>
      <c r="BE700" s="50">
        <f t="shared" si="351"/>
        <v>0</v>
      </c>
      <c r="BF700" s="50">
        <f t="shared" si="352"/>
        <v>0</v>
      </c>
      <c r="BG700" s="50">
        <f t="shared" si="353"/>
        <v>0</v>
      </c>
      <c r="BH700" s="50">
        <f t="shared" si="354"/>
        <v>0</v>
      </c>
      <c r="BI700" s="51"/>
      <c r="BJ700" s="51">
        <f t="shared" si="355"/>
        <v>0</v>
      </c>
      <c r="BK700" s="57">
        <f t="shared" si="356"/>
        <v>0</v>
      </c>
    </row>
    <row r="701" spans="1:63" x14ac:dyDescent="0.3">
      <c r="A701" s="99" t="s">
        <v>514</v>
      </c>
      <c r="B701" s="99" t="s">
        <v>17</v>
      </c>
      <c r="C701" s="100">
        <v>1391</v>
      </c>
      <c r="D701" s="99" t="s">
        <v>643</v>
      </c>
      <c r="E701" s="99" t="s">
        <v>514</v>
      </c>
      <c r="F701" s="99" t="s">
        <v>17</v>
      </c>
      <c r="G701" s="100" t="s">
        <v>522</v>
      </c>
      <c r="H701" s="100">
        <v>30509</v>
      </c>
      <c r="I701" s="99" t="s">
        <v>1073</v>
      </c>
      <c r="J701" s="42">
        <v>0</v>
      </c>
      <c r="K701" s="42">
        <v>0</v>
      </c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93">
        <f t="shared" si="340"/>
        <v>0</v>
      </c>
      <c r="W701" s="50">
        <v>0</v>
      </c>
      <c r="X701" s="50">
        <v>0</v>
      </c>
      <c r="Y701" s="50"/>
      <c r="Z701" s="50"/>
      <c r="AA701" s="50"/>
      <c r="AB701" s="50"/>
      <c r="AC701" s="50"/>
      <c r="AD701" s="50"/>
      <c r="AE701" s="50"/>
      <c r="AF701" s="50"/>
      <c r="AG701" s="50"/>
      <c r="AH701" s="50"/>
      <c r="AI701" s="93">
        <f t="shared" si="341"/>
        <v>0</v>
      </c>
      <c r="AJ701" s="50">
        <v>0</v>
      </c>
      <c r="AK701" s="50">
        <v>0</v>
      </c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93">
        <f t="shared" si="342"/>
        <v>0</v>
      </c>
      <c r="AW701" s="50">
        <f t="shared" si="343"/>
        <v>0</v>
      </c>
      <c r="AX701" s="50">
        <f t="shared" si="344"/>
        <v>0</v>
      </c>
      <c r="AY701" s="50">
        <f t="shared" si="345"/>
        <v>0</v>
      </c>
      <c r="AZ701" s="50">
        <f t="shared" si="346"/>
        <v>0</v>
      </c>
      <c r="BA701" s="50">
        <f t="shared" si="347"/>
        <v>0</v>
      </c>
      <c r="BB701" s="50">
        <f t="shared" si="348"/>
        <v>0</v>
      </c>
      <c r="BC701" s="50">
        <f t="shared" si="349"/>
        <v>0</v>
      </c>
      <c r="BD701" s="50">
        <f t="shared" si="350"/>
        <v>0</v>
      </c>
      <c r="BE701" s="50">
        <f t="shared" si="351"/>
        <v>0</v>
      </c>
      <c r="BF701" s="50">
        <f t="shared" si="352"/>
        <v>0</v>
      </c>
      <c r="BG701" s="50">
        <f t="shared" si="353"/>
        <v>0</v>
      </c>
      <c r="BH701" s="50">
        <f t="shared" si="354"/>
        <v>0</v>
      </c>
      <c r="BI701" s="51"/>
      <c r="BJ701" s="51">
        <f t="shared" si="355"/>
        <v>0</v>
      </c>
      <c r="BK701" s="57">
        <f t="shared" si="356"/>
        <v>0</v>
      </c>
    </row>
    <row r="702" spans="1:63" x14ac:dyDescent="0.3">
      <c r="A702" s="99" t="s">
        <v>5</v>
      </c>
      <c r="B702" s="99" t="s">
        <v>240</v>
      </c>
      <c r="C702" s="100">
        <v>0</v>
      </c>
      <c r="D702" s="99" t="s">
        <v>743</v>
      </c>
      <c r="E702" s="99" t="s">
        <v>743</v>
      </c>
      <c r="F702" s="99" t="s">
        <v>743</v>
      </c>
      <c r="G702" s="100" t="s">
        <v>745</v>
      </c>
      <c r="H702" s="100">
        <v>30510</v>
      </c>
      <c r="I702" s="99" t="s">
        <v>1074</v>
      </c>
      <c r="J702" s="42">
        <v>0</v>
      </c>
      <c r="K702" s="42">
        <v>0</v>
      </c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93">
        <f t="shared" si="340"/>
        <v>0</v>
      </c>
      <c r="W702" s="50">
        <v>0</v>
      </c>
      <c r="X702" s="50">
        <v>0</v>
      </c>
      <c r="Y702" s="50"/>
      <c r="Z702" s="50"/>
      <c r="AA702" s="50"/>
      <c r="AB702" s="50"/>
      <c r="AC702" s="50"/>
      <c r="AD702" s="50"/>
      <c r="AE702" s="50"/>
      <c r="AF702" s="50"/>
      <c r="AG702" s="50"/>
      <c r="AH702" s="50"/>
      <c r="AI702" s="93">
        <f t="shared" si="341"/>
        <v>0</v>
      </c>
      <c r="AJ702" s="50">
        <v>0</v>
      </c>
      <c r="AK702" s="50">
        <v>0</v>
      </c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93">
        <f t="shared" si="342"/>
        <v>0</v>
      </c>
      <c r="AW702" s="50">
        <f t="shared" si="343"/>
        <v>0</v>
      </c>
      <c r="AX702" s="50">
        <f t="shared" si="344"/>
        <v>0</v>
      </c>
      <c r="AY702" s="50">
        <f t="shared" si="345"/>
        <v>0</v>
      </c>
      <c r="AZ702" s="50">
        <f t="shared" si="346"/>
        <v>0</v>
      </c>
      <c r="BA702" s="50">
        <f t="shared" si="347"/>
        <v>0</v>
      </c>
      <c r="BB702" s="50">
        <f t="shared" si="348"/>
        <v>0</v>
      </c>
      <c r="BC702" s="50">
        <f t="shared" si="349"/>
        <v>0</v>
      </c>
      <c r="BD702" s="50">
        <f t="shared" si="350"/>
        <v>0</v>
      </c>
      <c r="BE702" s="50">
        <f t="shared" si="351"/>
        <v>0</v>
      </c>
      <c r="BF702" s="50">
        <f t="shared" si="352"/>
        <v>0</v>
      </c>
      <c r="BG702" s="50">
        <f t="shared" si="353"/>
        <v>0</v>
      </c>
      <c r="BH702" s="50">
        <f t="shared" si="354"/>
        <v>0</v>
      </c>
      <c r="BI702" s="51"/>
      <c r="BJ702" s="51">
        <f t="shared" si="355"/>
        <v>0</v>
      </c>
      <c r="BK702" s="57">
        <f t="shared" si="356"/>
        <v>0</v>
      </c>
    </row>
    <row r="703" spans="1:63" x14ac:dyDescent="0.3">
      <c r="A703" s="99" t="s">
        <v>463</v>
      </c>
      <c r="B703" s="99" t="s">
        <v>385</v>
      </c>
      <c r="C703" s="100">
        <v>0</v>
      </c>
      <c r="D703" s="99" t="s">
        <v>743</v>
      </c>
      <c r="E703" s="99" t="s">
        <v>743</v>
      </c>
      <c r="F703" s="99" t="s">
        <v>743</v>
      </c>
      <c r="G703" s="100" t="s">
        <v>745</v>
      </c>
      <c r="H703" s="100">
        <v>30542</v>
      </c>
      <c r="I703" s="99" t="s">
        <v>1075</v>
      </c>
      <c r="J703" s="42">
        <v>0</v>
      </c>
      <c r="K703" s="42">
        <v>0</v>
      </c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93">
        <f t="shared" si="340"/>
        <v>0</v>
      </c>
      <c r="W703" s="50">
        <v>0</v>
      </c>
      <c r="X703" s="50">
        <v>0</v>
      </c>
      <c r="Y703" s="50"/>
      <c r="Z703" s="50"/>
      <c r="AA703" s="50"/>
      <c r="AB703" s="50"/>
      <c r="AC703" s="50"/>
      <c r="AD703" s="50"/>
      <c r="AE703" s="50"/>
      <c r="AF703" s="50"/>
      <c r="AG703" s="50"/>
      <c r="AH703" s="50"/>
      <c r="AI703" s="93">
        <f t="shared" si="341"/>
        <v>0</v>
      </c>
      <c r="AJ703" s="50">
        <v>0</v>
      </c>
      <c r="AK703" s="50">
        <v>0</v>
      </c>
      <c r="AL703" s="50"/>
      <c r="AM703" s="50"/>
      <c r="AN703" s="50"/>
      <c r="AO703" s="50"/>
      <c r="AP703" s="50"/>
      <c r="AQ703" s="50"/>
      <c r="AR703" s="50"/>
      <c r="AS703" s="50"/>
      <c r="AT703" s="50"/>
      <c r="AU703" s="50"/>
      <c r="AV703" s="93">
        <f t="shared" si="342"/>
        <v>0</v>
      </c>
      <c r="AW703" s="50">
        <f t="shared" si="343"/>
        <v>0</v>
      </c>
      <c r="AX703" s="50">
        <f t="shared" si="344"/>
        <v>0</v>
      </c>
      <c r="AY703" s="50">
        <f t="shared" si="345"/>
        <v>0</v>
      </c>
      <c r="AZ703" s="50">
        <f t="shared" si="346"/>
        <v>0</v>
      </c>
      <c r="BA703" s="50">
        <f t="shared" si="347"/>
        <v>0</v>
      </c>
      <c r="BB703" s="50">
        <f t="shared" si="348"/>
        <v>0</v>
      </c>
      <c r="BC703" s="50">
        <f t="shared" si="349"/>
        <v>0</v>
      </c>
      <c r="BD703" s="50">
        <f t="shared" si="350"/>
        <v>0</v>
      </c>
      <c r="BE703" s="50">
        <f t="shared" si="351"/>
        <v>0</v>
      </c>
      <c r="BF703" s="50">
        <f t="shared" si="352"/>
        <v>0</v>
      </c>
      <c r="BG703" s="50">
        <f t="shared" si="353"/>
        <v>0</v>
      </c>
      <c r="BH703" s="50">
        <f t="shared" si="354"/>
        <v>0</v>
      </c>
      <c r="BI703" s="51"/>
      <c r="BJ703" s="51">
        <f t="shared" si="355"/>
        <v>0</v>
      </c>
      <c r="BK703" s="57">
        <f t="shared" si="356"/>
        <v>0</v>
      </c>
    </row>
    <row r="704" spans="1:63" x14ac:dyDescent="0.3">
      <c r="A704" s="99" t="s">
        <v>5</v>
      </c>
      <c r="B704" s="99" t="s">
        <v>106</v>
      </c>
      <c r="C704" s="100">
        <v>0</v>
      </c>
      <c r="D704" s="99" t="s">
        <v>743</v>
      </c>
      <c r="E704" s="99" t="s">
        <v>743</v>
      </c>
      <c r="F704" s="99" t="s">
        <v>743</v>
      </c>
      <c r="G704" s="100" t="s">
        <v>543</v>
      </c>
      <c r="H704" s="100">
        <v>30578</v>
      </c>
      <c r="I704" s="99" t="s">
        <v>979</v>
      </c>
      <c r="J704" s="42">
        <v>0</v>
      </c>
      <c r="K704" s="42">
        <v>0</v>
      </c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93">
        <f t="shared" si="340"/>
        <v>0</v>
      </c>
      <c r="W704" s="50">
        <v>0</v>
      </c>
      <c r="X704" s="50">
        <v>0</v>
      </c>
      <c r="Y704" s="50"/>
      <c r="Z704" s="50"/>
      <c r="AA704" s="50"/>
      <c r="AB704" s="50"/>
      <c r="AC704" s="50"/>
      <c r="AD704" s="50"/>
      <c r="AE704" s="50"/>
      <c r="AF704" s="50"/>
      <c r="AG704" s="50"/>
      <c r="AH704" s="50"/>
      <c r="AI704" s="93">
        <f t="shared" si="341"/>
        <v>0</v>
      </c>
      <c r="AJ704" s="50">
        <v>0</v>
      </c>
      <c r="AK704" s="50">
        <v>0</v>
      </c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93">
        <f t="shared" si="342"/>
        <v>0</v>
      </c>
      <c r="AW704" s="50">
        <f t="shared" si="343"/>
        <v>0</v>
      </c>
      <c r="AX704" s="50">
        <f t="shared" si="344"/>
        <v>0</v>
      </c>
      <c r="AY704" s="50">
        <f t="shared" si="345"/>
        <v>0</v>
      </c>
      <c r="AZ704" s="50">
        <f t="shared" si="346"/>
        <v>0</v>
      </c>
      <c r="BA704" s="50">
        <f t="shared" si="347"/>
        <v>0</v>
      </c>
      <c r="BB704" s="50">
        <f t="shared" si="348"/>
        <v>0</v>
      </c>
      <c r="BC704" s="50">
        <f t="shared" si="349"/>
        <v>0</v>
      </c>
      <c r="BD704" s="50">
        <f t="shared" si="350"/>
        <v>0</v>
      </c>
      <c r="BE704" s="50">
        <f t="shared" si="351"/>
        <v>0</v>
      </c>
      <c r="BF704" s="50">
        <f t="shared" si="352"/>
        <v>0</v>
      </c>
      <c r="BG704" s="50">
        <f t="shared" si="353"/>
        <v>0</v>
      </c>
      <c r="BH704" s="50">
        <f t="shared" si="354"/>
        <v>0</v>
      </c>
      <c r="BI704" s="51"/>
      <c r="BJ704" s="51">
        <f t="shared" si="355"/>
        <v>0</v>
      </c>
      <c r="BK704" s="57">
        <f t="shared" si="356"/>
        <v>0</v>
      </c>
    </row>
    <row r="705" spans="1:63" x14ac:dyDescent="0.3">
      <c r="A705" s="99" t="s">
        <v>5</v>
      </c>
      <c r="B705" s="99" t="s">
        <v>106</v>
      </c>
      <c r="C705" s="100">
        <v>0</v>
      </c>
      <c r="D705" s="99" t="s">
        <v>743</v>
      </c>
      <c r="E705" s="99" t="s">
        <v>743</v>
      </c>
      <c r="F705" s="99" t="s">
        <v>743</v>
      </c>
      <c r="G705" s="100" t="s">
        <v>543</v>
      </c>
      <c r="H705" s="100">
        <v>30738</v>
      </c>
      <c r="I705" s="99" t="s">
        <v>1076</v>
      </c>
      <c r="J705" s="42">
        <v>0</v>
      </c>
      <c r="K705" s="42">
        <v>0</v>
      </c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93">
        <f t="shared" ref="V705:V760" si="357">SUM(J705:U705)</f>
        <v>0</v>
      </c>
      <c r="W705" s="50">
        <v>0</v>
      </c>
      <c r="X705" s="50">
        <v>0</v>
      </c>
      <c r="Y705" s="50"/>
      <c r="Z705" s="50"/>
      <c r="AA705" s="50"/>
      <c r="AB705" s="50"/>
      <c r="AC705" s="50"/>
      <c r="AD705" s="50"/>
      <c r="AE705" s="50"/>
      <c r="AF705" s="50"/>
      <c r="AG705" s="50"/>
      <c r="AH705" s="50"/>
      <c r="AI705" s="93">
        <f t="shared" ref="AI705:AI760" si="358">SUM(W705:AH705)</f>
        <v>0</v>
      </c>
      <c r="AJ705" s="50">
        <v>0</v>
      </c>
      <c r="AK705" s="50">
        <v>0</v>
      </c>
      <c r="AL705" s="50"/>
      <c r="AM705" s="50"/>
      <c r="AN705" s="50"/>
      <c r="AO705" s="50"/>
      <c r="AP705" s="50"/>
      <c r="AQ705" s="50"/>
      <c r="AR705" s="50"/>
      <c r="AS705" s="50"/>
      <c r="AT705" s="50"/>
      <c r="AU705" s="50"/>
      <c r="AV705" s="93">
        <f t="shared" ref="AV705:AV760" si="359">SUM(AJ705:AU705)</f>
        <v>0</v>
      </c>
      <c r="AW705" s="50">
        <f t="shared" ref="AW705:AW760" si="360">+J705+W705+AJ705</f>
        <v>0</v>
      </c>
      <c r="AX705" s="50">
        <f t="shared" ref="AX705:AX760" si="361">+K705+X705+AK705</f>
        <v>0</v>
      </c>
      <c r="AY705" s="50">
        <f t="shared" ref="AY705:AY760" si="362">+L705+Y705+AL705</f>
        <v>0</v>
      </c>
      <c r="AZ705" s="50">
        <f t="shared" ref="AZ705:AZ760" si="363">+M705+Z705+AM705</f>
        <v>0</v>
      </c>
      <c r="BA705" s="50">
        <f t="shared" ref="BA705:BA760" si="364">+N705+AA705+AN705</f>
        <v>0</v>
      </c>
      <c r="BB705" s="50">
        <f t="shared" ref="BB705:BB760" si="365">+O705+AB705+AO705</f>
        <v>0</v>
      </c>
      <c r="BC705" s="50">
        <f t="shared" ref="BC705:BC760" si="366">+P705+AC705+AP705</f>
        <v>0</v>
      </c>
      <c r="BD705" s="50">
        <f t="shared" ref="BD705:BD760" si="367">+Q705+AD705+AQ705</f>
        <v>0</v>
      </c>
      <c r="BE705" s="50">
        <f t="shared" ref="BE705:BE760" si="368">+R705+AE705+AR705</f>
        <v>0</v>
      </c>
      <c r="BF705" s="50">
        <f t="shared" ref="BF705:BF760" si="369">+S705+AF705+AS705</f>
        <v>0</v>
      </c>
      <c r="BG705" s="50">
        <f t="shared" ref="BG705:BG760" si="370">+T705+AG705+AT705</f>
        <v>0</v>
      </c>
      <c r="BH705" s="50">
        <f t="shared" ref="BH705:BH760" si="371">+U705+AH705+AU705</f>
        <v>0</v>
      </c>
      <c r="BI705" s="51"/>
      <c r="BJ705" s="51">
        <f t="shared" ref="BJ705:BJ760" si="372">V705+AI705+AV705</f>
        <v>0</v>
      </c>
      <c r="BK705" s="57">
        <f t="shared" ref="BK705:BK760" si="373">IFERROR(BJ705/BI705,0)</f>
        <v>0</v>
      </c>
    </row>
    <row r="706" spans="1:63" x14ac:dyDescent="0.3">
      <c r="A706" s="99" t="s">
        <v>193</v>
      </c>
      <c r="B706" s="99" t="s">
        <v>192</v>
      </c>
      <c r="C706" s="100">
        <v>1714</v>
      </c>
      <c r="D706" s="99" t="s">
        <v>577</v>
      </c>
      <c r="E706" s="99" t="s">
        <v>193</v>
      </c>
      <c r="F706" s="99" t="s">
        <v>192</v>
      </c>
      <c r="G706" s="100" t="s">
        <v>526</v>
      </c>
      <c r="H706" s="100">
        <v>30800</v>
      </c>
      <c r="I706" s="99" t="s">
        <v>527</v>
      </c>
      <c r="J706" s="42">
        <v>0</v>
      </c>
      <c r="K706" s="42">
        <v>0</v>
      </c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93">
        <f t="shared" si="357"/>
        <v>0</v>
      </c>
      <c r="W706" s="50">
        <v>0</v>
      </c>
      <c r="X706" s="50">
        <v>0</v>
      </c>
      <c r="Y706" s="50"/>
      <c r="Z706" s="50"/>
      <c r="AA706" s="50"/>
      <c r="AB706" s="50"/>
      <c r="AC706" s="50"/>
      <c r="AD706" s="50"/>
      <c r="AE706" s="50"/>
      <c r="AF706" s="50"/>
      <c r="AG706" s="50"/>
      <c r="AH706" s="50"/>
      <c r="AI706" s="93">
        <f t="shared" si="358"/>
        <v>0</v>
      </c>
      <c r="AJ706" s="50">
        <v>0</v>
      </c>
      <c r="AK706" s="50">
        <v>0</v>
      </c>
      <c r="AL706" s="50"/>
      <c r="AM706" s="50"/>
      <c r="AN706" s="50"/>
      <c r="AO706" s="50"/>
      <c r="AP706" s="50"/>
      <c r="AQ706" s="50"/>
      <c r="AR706" s="50"/>
      <c r="AS706" s="50"/>
      <c r="AT706" s="50"/>
      <c r="AU706" s="50"/>
      <c r="AV706" s="93">
        <f t="shared" si="359"/>
        <v>0</v>
      </c>
      <c r="AW706" s="50">
        <f t="shared" si="360"/>
        <v>0</v>
      </c>
      <c r="AX706" s="50">
        <f t="shared" si="361"/>
        <v>0</v>
      </c>
      <c r="AY706" s="50">
        <f t="shared" si="362"/>
        <v>0</v>
      </c>
      <c r="AZ706" s="50">
        <f t="shared" si="363"/>
        <v>0</v>
      </c>
      <c r="BA706" s="50">
        <f t="shared" si="364"/>
        <v>0</v>
      </c>
      <c r="BB706" s="50">
        <f t="shared" si="365"/>
        <v>0</v>
      </c>
      <c r="BC706" s="50">
        <f t="shared" si="366"/>
        <v>0</v>
      </c>
      <c r="BD706" s="50">
        <f t="shared" si="367"/>
        <v>0</v>
      </c>
      <c r="BE706" s="50">
        <f t="shared" si="368"/>
        <v>0</v>
      </c>
      <c r="BF706" s="50">
        <f t="shared" si="369"/>
        <v>0</v>
      </c>
      <c r="BG706" s="50">
        <f t="shared" si="370"/>
        <v>0</v>
      </c>
      <c r="BH706" s="50">
        <f t="shared" si="371"/>
        <v>0</v>
      </c>
      <c r="BI706" s="51"/>
      <c r="BJ706" s="51">
        <f t="shared" si="372"/>
        <v>0</v>
      </c>
      <c r="BK706" s="57">
        <f t="shared" si="373"/>
        <v>0</v>
      </c>
    </row>
    <row r="707" spans="1:63" x14ac:dyDescent="0.3">
      <c r="A707" s="99" t="s">
        <v>5</v>
      </c>
      <c r="B707" s="99" t="s">
        <v>106</v>
      </c>
      <c r="C707" s="100">
        <v>0</v>
      </c>
      <c r="D707" s="99" t="s">
        <v>743</v>
      </c>
      <c r="E707" s="99" t="s">
        <v>743</v>
      </c>
      <c r="F707" s="99" t="s">
        <v>743</v>
      </c>
      <c r="G707" s="100" t="s">
        <v>543</v>
      </c>
      <c r="H707" s="100">
        <v>30806</v>
      </c>
      <c r="I707" s="99" t="s">
        <v>1077</v>
      </c>
      <c r="J707" s="42">
        <v>0</v>
      </c>
      <c r="K707" s="42">
        <v>0</v>
      </c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93">
        <f t="shared" si="357"/>
        <v>0</v>
      </c>
      <c r="W707" s="50">
        <v>0</v>
      </c>
      <c r="X707" s="50">
        <v>0</v>
      </c>
      <c r="Y707" s="50"/>
      <c r="Z707" s="50"/>
      <c r="AA707" s="50"/>
      <c r="AB707" s="50"/>
      <c r="AC707" s="50"/>
      <c r="AD707" s="50"/>
      <c r="AE707" s="50"/>
      <c r="AF707" s="50"/>
      <c r="AG707" s="50"/>
      <c r="AH707" s="50"/>
      <c r="AI707" s="93">
        <f t="shared" si="358"/>
        <v>0</v>
      </c>
      <c r="AJ707" s="50">
        <v>0</v>
      </c>
      <c r="AK707" s="50">
        <v>0</v>
      </c>
      <c r="AL707" s="50"/>
      <c r="AM707" s="50"/>
      <c r="AN707" s="50"/>
      <c r="AO707" s="50"/>
      <c r="AP707" s="50"/>
      <c r="AQ707" s="50"/>
      <c r="AR707" s="50"/>
      <c r="AS707" s="50"/>
      <c r="AT707" s="50"/>
      <c r="AU707" s="50"/>
      <c r="AV707" s="93">
        <f t="shared" si="359"/>
        <v>0</v>
      </c>
      <c r="AW707" s="50">
        <f t="shared" si="360"/>
        <v>0</v>
      </c>
      <c r="AX707" s="50">
        <f t="shared" si="361"/>
        <v>0</v>
      </c>
      <c r="AY707" s="50">
        <f t="shared" si="362"/>
        <v>0</v>
      </c>
      <c r="AZ707" s="50">
        <f t="shared" si="363"/>
        <v>0</v>
      </c>
      <c r="BA707" s="50">
        <f t="shared" si="364"/>
        <v>0</v>
      </c>
      <c r="BB707" s="50">
        <f t="shared" si="365"/>
        <v>0</v>
      </c>
      <c r="BC707" s="50">
        <f t="shared" si="366"/>
        <v>0</v>
      </c>
      <c r="BD707" s="50">
        <f t="shared" si="367"/>
        <v>0</v>
      </c>
      <c r="BE707" s="50">
        <f t="shared" si="368"/>
        <v>0</v>
      </c>
      <c r="BF707" s="50">
        <f t="shared" si="369"/>
        <v>0</v>
      </c>
      <c r="BG707" s="50">
        <f t="shared" si="370"/>
        <v>0</v>
      </c>
      <c r="BH707" s="50">
        <f t="shared" si="371"/>
        <v>0</v>
      </c>
      <c r="BI707" s="51"/>
      <c r="BJ707" s="51">
        <f t="shared" si="372"/>
        <v>0</v>
      </c>
      <c r="BK707" s="57">
        <f t="shared" si="373"/>
        <v>0</v>
      </c>
    </row>
    <row r="708" spans="1:63" x14ac:dyDescent="0.3">
      <c r="A708" s="99" t="s">
        <v>5</v>
      </c>
      <c r="B708" s="99" t="s">
        <v>106</v>
      </c>
      <c r="C708" s="100">
        <v>0</v>
      </c>
      <c r="D708" s="99" t="s">
        <v>743</v>
      </c>
      <c r="E708" s="99" t="s">
        <v>743</v>
      </c>
      <c r="F708" s="99" t="s">
        <v>743</v>
      </c>
      <c r="G708" s="100" t="s">
        <v>543</v>
      </c>
      <c r="H708" s="100">
        <v>30828</v>
      </c>
      <c r="I708" s="99" t="s">
        <v>1078</v>
      </c>
      <c r="J708" s="42">
        <v>0</v>
      </c>
      <c r="K708" s="42">
        <v>0</v>
      </c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93">
        <f t="shared" si="357"/>
        <v>0</v>
      </c>
      <c r="W708" s="50">
        <v>0</v>
      </c>
      <c r="X708" s="50">
        <v>0</v>
      </c>
      <c r="Y708" s="50"/>
      <c r="Z708" s="50"/>
      <c r="AA708" s="50"/>
      <c r="AB708" s="50"/>
      <c r="AC708" s="50"/>
      <c r="AD708" s="50"/>
      <c r="AE708" s="50"/>
      <c r="AF708" s="50"/>
      <c r="AG708" s="50"/>
      <c r="AH708" s="50"/>
      <c r="AI708" s="93">
        <f t="shared" si="358"/>
        <v>0</v>
      </c>
      <c r="AJ708" s="50">
        <v>0</v>
      </c>
      <c r="AK708" s="50">
        <v>0</v>
      </c>
      <c r="AL708" s="50"/>
      <c r="AM708" s="50"/>
      <c r="AN708" s="50"/>
      <c r="AO708" s="50"/>
      <c r="AP708" s="50"/>
      <c r="AQ708" s="50"/>
      <c r="AR708" s="50"/>
      <c r="AS708" s="50"/>
      <c r="AT708" s="50"/>
      <c r="AU708" s="50"/>
      <c r="AV708" s="93">
        <f t="shared" si="359"/>
        <v>0</v>
      </c>
      <c r="AW708" s="50">
        <f t="shared" si="360"/>
        <v>0</v>
      </c>
      <c r="AX708" s="50">
        <f t="shared" si="361"/>
        <v>0</v>
      </c>
      <c r="AY708" s="50">
        <f t="shared" si="362"/>
        <v>0</v>
      </c>
      <c r="AZ708" s="50">
        <f t="shared" si="363"/>
        <v>0</v>
      </c>
      <c r="BA708" s="50">
        <f t="shared" si="364"/>
        <v>0</v>
      </c>
      <c r="BB708" s="50">
        <f t="shared" si="365"/>
        <v>0</v>
      </c>
      <c r="BC708" s="50">
        <f t="shared" si="366"/>
        <v>0</v>
      </c>
      <c r="BD708" s="50">
        <f t="shared" si="367"/>
        <v>0</v>
      </c>
      <c r="BE708" s="50">
        <f t="shared" si="368"/>
        <v>0</v>
      </c>
      <c r="BF708" s="50">
        <f t="shared" si="369"/>
        <v>0</v>
      </c>
      <c r="BG708" s="50">
        <f t="shared" si="370"/>
        <v>0</v>
      </c>
      <c r="BH708" s="50">
        <f t="shared" si="371"/>
        <v>0</v>
      </c>
      <c r="BI708" s="51"/>
      <c r="BJ708" s="51">
        <f t="shared" si="372"/>
        <v>0</v>
      </c>
      <c r="BK708" s="57">
        <f t="shared" si="373"/>
        <v>0</v>
      </c>
    </row>
    <row r="709" spans="1:63" x14ac:dyDescent="0.3">
      <c r="A709" s="99" t="s">
        <v>193</v>
      </c>
      <c r="B709" s="99" t="s">
        <v>192</v>
      </c>
      <c r="C709" s="100">
        <v>1714</v>
      </c>
      <c r="D709" s="99" t="s">
        <v>577</v>
      </c>
      <c r="E709" s="99" t="s">
        <v>193</v>
      </c>
      <c r="F709" s="99" t="s">
        <v>365</v>
      </c>
      <c r="G709" s="100" t="s">
        <v>522</v>
      </c>
      <c r="H709" s="100">
        <v>30842</v>
      </c>
      <c r="I709" s="99" t="s">
        <v>1079</v>
      </c>
      <c r="J709" s="42">
        <v>0</v>
      </c>
      <c r="K709" s="42">
        <v>0</v>
      </c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93">
        <f t="shared" si="357"/>
        <v>0</v>
      </c>
      <c r="W709" s="50">
        <v>0</v>
      </c>
      <c r="X709" s="50">
        <v>0</v>
      </c>
      <c r="Y709" s="50"/>
      <c r="Z709" s="50"/>
      <c r="AA709" s="50"/>
      <c r="AB709" s="50"/>
      <c r="AC709" s="50"/>
      <c r="AD709" s="50"/>
      <c r="AE709" s="50"/>
      <c r="AF709" s="50"/>
      <c r="AG709" s="50"/>
      <c r="AH709" s="50"/>
      <c r="AI709" s="93">
        <f t="shared" si="358"/>
        <v>0</v>
      </c>
      <c r="AJ709" s="50">
        <v>0</v>
      </c>
      <c r="AK709" s="50">
        <v>0</v>
      </c>
      <c r="AL709" s="50"/>
      <c r="AM709" s="50"/>
      <c r="AN709" s="50"/>
      <c r="AO709" s="50"/>
      <c r="AP709" s="50"/>
      <c r="AQ709" s="50"/>
      <c r="AR709" s="50"/>
      <c r="AS709" s="50"/>
      <c r="AT709" s="50"/>
      <c r="AU709" s="50"/>
      <c r="AV709" s="93">
        <f t="shared" si="359"/>
        <v>0</v>
      </c>
      <c r="AW709" s="50">
        <f t="shared" si="360"/>
        <v>0</v>
      </c>
      <c r="AX709" s="50">
        <f t="shared" si="361"/>
        <v>0</v>
      </c>
      <c r="AY709" s="50">
        <f t="shared" si="362"/>
        <v>0</v>
      </c>
      <c r="AZ709" s="50">
        <f t="shared" si="363"/>
        <v>0</v>
      </c>
      <c r="BA709" s="50">
        <f t="shared" si="364"/>
        <v>0</v>
      </c>
      <c r="BB709" s="50">
        <f t="shared" si="365"/>
        <v>0</v>
      </c>
      <c r="BC709" s="50">
        <f t="shared" si="366"/>
        <v>0</v>
      </c>
      <c r="BD709" s="50">
        <f t="shared" si="367"/>
        <v>0</v>
      </c>
      <c r="BE709" s="50">
        <f t="shared" si="368"/>
        <v>0</v>
      </c>
      <c r="BF709" s="50">
        <f t="shared" si="369"/>
        <v>0</v>
      </c>
      <c r="BG709" s="50">
        <f t="shared" si="370"/>
        <v>0</v>
      </c>
      <c r="BH709" s="50">
        <f t="shared" si="371"/>
        <v>0</v>
      </c>
      <c r="BI709" s="51"/>
      <c r="BJ709" s="51">
        <f t="shared" si="372"/>
        <v>0</v>
      </c>
      <c r="BK709" s="57">
        <f t="shared" si="373"/>
        <v>0</v>
      </c>
    </row>
    <row r="710" spans="1:63" x14ac:dyDescent="0.3">
      <c r="A710" s="99" t="s">
        <v>5</v>
      </c>
      <c r="B710" s="99" t="s">
        <v>106</v>
      </c>
      <c r="C710" s="100">
        <v>0</v>
      </c>
      <c r="D710" s="99" t="s">
        <v>743</v>
      </c>
      <c r="E710" s="99" t="s">
        <v>743</v>
      </c>
      <c r="F710" s="99" t="s">
        <v>743</v>
      </c>
      <c r="G710" s="100" t="s">
        <v>543</v>
      </c>
      <c r="H710" s="100">
        <v>30865</v>
      </c>
      <c r="I710" s="99" t="s">
        <v>1080</v>
      </c>
      <c r="J710" s="42">
        <v>0</v>
      </c>
      <c r="K710" s="42">
        <v>0</v>
      </c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93">
        <f t="shared" si="357"/>
        <v>0</v>
      </c>
      <c r="W710" s="50">
        <v>0</v>
      </c>
      <c r="X710" s="50">
        <v>0</v>
      </c>
      <c r="Y710" s="50"/>
      <c r="Z710" s="50"/>
      <c r="AA710" s="50"/>
      <c r="AB710" s="50"/>
      <c r="AC710" s="50"/>
      <c r="AD710" s="50"/>
      <c r="AE710" s="50"/>
      <c r="AF710" s="50"/>
      <c r="AG710" s="50"/>
      <c r="AH710" s="50"/>
      <c r="AI710" s="93">
        <f t="shared" si="358"/>
        <v>0</v>
      </c>
      <c r="AJ710" s="50">
        <v>0</v>
      </c>
      <c r="AK710" s="50">
        <v>0</v>
      </c>
      <c r="AL710" s="50"/>
      <c r="AM710" s="50"/>
      <c r="AN710" s="50"/>
      <c r="AO710" s="50"/>
      <c r="AP710" s="50"/>
      <c r="AQ710" s="50"/>
      <c r="AR710" s="50"/>
      <c r="AS710" s="50"/>
      <c r="AT710" s="50"/>
      <c r="AU710" s="50"/>
      <c r="AV710" s="93">
        <f t="shared" si="359"/>
        <v>0</v>
      </c>
      <c r="AW710" s="50">
        <f t="shared" si="360"/>
        <v>0</v>
      </c>
      <c r="AX710" s="50">
        <f t="shared" si="361"/>
        <v>0</v>
      </c>
      <c r="AY710" s="50">
        <f t="shared" si="362"/>
        <v>0</v>
      </c>
      <c r="AZ710" s="50">
        <f t="shared" si="363"/>
        <v>0</v>
      </c>
      <c r="BA710" s="50">
        <f t="shared" si="364"/>
        <v>0</v>
      </c>
      <c r="BB710" s="50">
        <f t="shared" si="365"/>
        <v>0</v>
      </c>
      <c r="BC710" s="50">
        <f t="shared" si="366"/>
        <v>0</v>
      </c>
      <c r="BD710" s="50">
        <f t="shared" si="367"/>
        <v>0</v>
      </c>
      <c r="BE710" s="50">
        <f t="shared" si="368"/>
        <v>0</v>
      </c>
      <c r="BF710" s="50">
        <f t="shared" si="369"/>
        <v>0</v>
      </c>
      <c r="BG710" s="50">
        <f t="shared" si="370"/>
        <v>0</v>
      </c>
      <c r="BH710" s="50">
        <f t="shared" si="371"/>
        <v>0</v>
      </c>
      <c r="BI710" s="51"/>
      <c r="BJ710" s="51">
        <f t="shared" si="372"/>
        <v>0</v>
      </c>
      <c r="BK710" s="57">
        <f t="shared" si="373"/>
        <v>0</v>
      </c>
    </row>
    <row r="711" spans="1:63" x14ac:dyDescent="0.3">
      <c r="A711" s="99" t="s">
        <v>5</v>
      </c>
      <c r="B711" s="99" t="s">
        <v>240</v>
      </c>
      <c r="C711" s="100">
        <v>0</v>
      </c>
      <c r="D711" s="99" t="s">
        <v>743</v>
      </c>
      <c r="E711" s="99" t="s">
        <v>743</v>
      </c>
      <c r="F711" s="99" t="s">
        <v>743</v>
      </c>
      <c r="G711" s="100" t="s">
        <v>526</v>
      </c>
      <c r="H711" s="100">
        <v>30934</v>
      </c>
      <c r="I711" s="99" t="s">
        <v>1081</v>
      </c>
      <c r="J711" s="42">
        <v>0</v>
      </c>
      <c r="K711" s="42">
        <v>0</v>
      </c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93">
        <f t="shared" si="357"/>
        <v>0</v>
      </c>
      <c r="W711" s="50">
        <v>0</v>
      </c>
      <c r="X711" s="50">
        <v>0</v>
      </c>
      <c r="Y711" s="50"/>
      <c r="Z711" s="50"/>
      <c r="AA711" s="50"/>
      <c r="AB711" s="50"/>
      <c r="AC711" s="50"/>
      <c r="AD711" s="50"/>
      <c r="AE711" s="50"/>
      <c r="AF711" s="50"/>
      <c r="AG711" s="50"/>
      <c r="AH711" s="50"/>
      <c r="AI711" s="93">
        <f t="shared" si="358"/>
        <v>0</v>
      </c>
      <c r="AJ711" s="50">
        <v>0</v>
      </c>
      <c r="AK711" s="50">
        <v>0</v>
      </c>
      <c r="AL711" s="50"/>
      <c r="AM711" s="50"/>
      <c r="AN711" s="50"/>
      <c r="AO711" s="50"/>
      <c r="AP711" s="50"/>
      <c r="AQ711" s="50"/>
      <c r="AR711" s="50"/>
      <c r="AS711" s="50"/>
      <c r="AT711" s="50"/>
      <c r="AU711" s="50"/>
      <c r="AV711" s="93">
        <f t="shared" si="359"/>
        <v>0</v>
      </c>
      <c r="AW711" s="50">
        <f t="shared" si="360"/>
        <v>0</v>
      </c>
      <c r="AX711" s="50">
        <f t="shared" si="361"/>
        <v>0</v>
      </c>
      <c r="AY711" s="50">
        <f t="shared" si="362"/>
        <v>0</v>
      </c>
      <c r="AZ711" s="50">
        <f t="shared" si="363"/>
        <v>0</v>
      </c>
      <c r="BA711" s="50">
        <f t="shared" si="364"/>
        <v>0</v>
      </c>
      <c r="BB711" s="50">
        <f t="shared" si="365"/>
        <v>0</v>
      </c>
      <c r="BC711" s="50">
        <f t="shared" si="366"/>
        <v>0</v>
      </c>
      <c r="BD711" s="50">
        <f t="shared" si="367"/>
        <v>0</v>
      </c>
      <c r="BE711" s="50">
        <f t="shared" si="368"/>
        <v>0</v>
      </c>
      <c r="BF711" s="50">
        <f t="shared" si="369"/>
        <v>0</v>
      </c>
      <c r="BG711" s="50">
        <f t="shared" si="370"/>
        <v>0</v>
      </c>
      <c r="BH711" s="50">
        <f t="shared" si="371"/>
        <v>0</v>
      </c>
      <c r="BI711" s="51"/>
      <c r="BJ711" s="51">
        <f t="shared" si="372"/>
        <v>0</v>
      </c>
      <c r="BK711" s="57">
        <f t="shared" si="373"/>
        <v>0</v>
      </c>
    </row>
    <row r="712" spans="1:63" x14ac:dyDescent="0.3">
      <c r="A712" s="99" t="s">
        <v>569</v>
      </c>
      <c r="B712" s="99" t="s">
        <v>256</v>
      </c>
      <c r="C712" s="100">
        <v>0</v>
      </c>
      <c r="D712" s="99" t="s">
        <v>743</v>
      </c>
      <c r="E712" s="99" t="s">
        <v>743</v>
      </c>
      <c r="F712" s="99" t="s">
        <v>518</v>
      </c>
      <c r="G712" s="100" t="s">
        <v>543</v>
      </c>
      <c r="H712" s="100">
        <v>30985</v>
      </c>
      <c r="I712" s="99" t="s">
        <v>1082</v>
      </c>
      <c r="J712" s="42">
        <v>0</v>
      </c>
      <c r="K712" s="42">
        <v>0</v>
      </c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93">
        <f t="shared" si="357"/>
        <v>0</v>
      </c>
      <c r="W712" s="50">
        <v>0</v>
      </c>
      <c r="X712" s="50">
        <v>0</v>
      </c>
      <c r="Y712" s="50"/>
      <c r="Z712" s="50"/>
      <c r="AA712" s="50"/>
      <c r="AB712" s="50"/>
      <c r="AC712" s="50"/>
      <c r="AD712" s="50"/>
      <c r="AE712" s="50"/>
      <c r="AF712" s="50"/>
      <c r="AG712" s="50"/>
      <c r="AH712" s="50"/>
      <c r="AI712" s="93">
        <f t="shared" si="358"/>
        <v>0</v>
      </c>
      <c r="AJ712" s="50">
        <v>0</v>
      </c>
      <c r="AK712" s="50">
        <v>0</v>
      </c>
      <c r="AL712" s="50"/>
      <c r="AM712" s="50"/>
      <c r="AN712" s="50"/>
      <c r="AO712" s="50"/>
      <c r="AP712" s="50"/>
      <c r="AQ712" s="50"/>
      <c r="AR712" s="50"/>
      <c r="AS712" s="50"/>
      <c r="AT712" s="50"/>
      <c r="AU712" s="50"/>
      <c r="AV712" s="93">
        <f t="shared" si="359"/>
        <v>0</v>
      </c>
      <c r="AW712" s="50">
        <f t="shared" si="360"/>
        <v>0</v>
      </c>
      <c r="AX712" s="50">
        <f t="shared" si="361"/>
        <v>0</v>
      </c>
      <c r="AY712" s="50">
        <f t="shared" si="362"/>
        <v>0</v>
      </c>
      <c r="AZ712" s="50">
        <f t="shared" si="363"/>
        <v>0</v>
      </c>
      <c r="BA712" s="50">
        <f t="shared" si="364"/>
        <v>0</v>
      </c>
      <c r="BB712" s="50">
        <f t="shared" si="365"/>
        <v>0</v>
      </c>
      <c r="BC712" s="50">
        <f t="shared" si="366"/>
        <v>0</v>
      </c>
      <c r="BD712" s="50">
        <f t="shared" si="367"/>
        <v>0</v>
      </c>
      <c r="BE712" s="50">
        <f t="shared" si="368"/>
        <v>0</v>
      </c>
      <c r="BF712" s="50">
        <f t="shared" si="369"/>
        <v>0</v>
      </c>
      <c r="BG712" s="50">
        <f t="shared" si="370"/>
        <v>0</v>
      </c>
      <c r="BH712" s="50">
        <f t="shared" si="371"/>
        <v>0</v>
      </c>
      <c r="BI712" s="51"/>
      <c r="BJ712" s="51">
        <f t="shared" si="372"/>
        <v>0</v>
      </c>
      <c r="BK712" s="57">
        <f t="shared" si="373"/>
        <v>0</v>
      </c>
    </row>
    <row r="713" spans="1:63" x14ac:dyDescent="0.3">
      <c r="A713" s="99" t="s">
        <v>5</v>
      </c>
      <c r="B713" s="99" t="s">
        <v>106</v>
      </c>
      <c r="C713" s="100">
        <v>0</v>
      </c>
      <c r="D713" s="99" t="s">
        <v>743</v>
      </c>
      <c r="E713" s="99" t="s">
        <v>743</v>
      </c>
      <c r="F713" s="99" t="s">
        <v>743</v>
      </c>
      <c r="G713" s="100" t="s">
        <v>526</v>
      </c>
      <c r="H713" s="100">
        <v>31080</v>
      </c>
      <c r="I713" s="99" t="s">
        <v>1083</v>
      </c>
      <c r="J713" s="42">
        <v>0</v>
      </c>
      <c r="K713" s="42">
        <v>0</v>
      </c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93">
        <f t="shared" si="357"/>
        <v>0</v>
      </c>
      <c r="W713" s="50">
        <v>0</v>
      </c>
      <c r="X713" s="50">
        <v>0</v>
      </c>
      <c r="Y713" s="50"/>
      <c r="Z713" s="50"/>
      <c r="AA713" s="50"/>
      <c r="AB713" s="50"/>
      <c r="AC713" s="50"/>
      <c r="AD713" s="50"/>
      <c r="AE713" s="50"/>
      <c r="AF713" s="50"/>
      <c r="AG713" s="50"/>
      <c r="AH713" s="50"/>
      <c r="AI713" s="93">
        <f t="shared" si="358"/>
        <v>0</v>
      </c>
      <c r="AJ713" s="50">
        <v>0</v>
      </c>
      <c r="AK713" s="50">
        <v>0</v>
      </c>
      <c r="AL713" s="50"/>
      <c r="AM713" s="50"/>
      <c r="AN713" s="50"/>
      <c r="AO713" s="50"/>
      <c r="AP713" s="50"/>
      <c r="AQ713" s="50"/>
      <c r="AR713" s="50"/>
      <c r="AS713" s="50"/>
      <c r="AT713" s="50"/>
      <c r="AU713" s="50"/>
      <c r="AV713" s="93">
        <f t="shared" si="359"/>
        <v>0</v>
      </c>
      <c r="AW713" s="50">
        <f t="shared" si="360"/>
        <v>0</v>
      </c>
      <c r="AX713" s="50">
        <f t="shared" si="361"/>
        <v>0</v>
      </c>
      <c r="AY713" s="50">
        <f t="shared" si="362"/>
        <v>0</v>
      </c>
      <c r="AZ713" s="50">
        <f t="shared" si="363"/>
        <v>0</v>
      </c>
      <c r="BA713" s="50">
        <f t="shared" si="364"/>
        <v>0</v>
      </c>
      <c r="BB713" s="50">
        <f t="shared" si="365"/>
        <v>0</v>
      </c>
      <c r="BC713" s="50">
        <f t="shared" si="366"/>
        <v>0</v>
      </c>
      <c r="BD713" s="50">
        <f t="shared" si="367"/>
        <v>0</v>
      </c>
      <c r="BE713" s="50">
        <f t="shared" si="368"/>
        <v>0</v>
      </c>
      <c r="BF713" s="50">
        <f t="shared" si="369"/>
        <v>0</v>
      </c>
      <c r="BG713" s="50">
        <f t="shared" si="370"/>
        <v>0</v>
      </c>
      <c r="BH713" s="50">
        <f t="shared" si="371"/>
        <v>0</v>
      </c>
      <c r="BI713" s="51"/>
      <c r="BJ713" s="51">
        <f t="shared" si="372"/>
        <v>0</v>
      </c>
      <c r="BK713" s="57">
        <f t="shared" si="373"/>
        <v>0</v>
      </c>
    </row>
    <row r="714" spans="1:63" x14ac:dyDescent="0.3">
      <c r="A714" s="99" t="s">
        <v>70</v>
      </c>
      <c r="B714" s="99" t="s">
        <v>71</v>
      </c>
      <c r="C714" s="100">
        <v>1672</v>
      </c>
      <c r="D714" s="99" t="s">
        <v>609</v>
      </c>
      <c r="E714" s="99" t="s">
        <v>70</v>
      </c>
      <c r="F714" s="99" t="s">
        <v>71</v>
      </c>
      <c r="G714" s="100" t="s">
        <v>522</v>
      </c>
      <c r="H714" s="100">
        <v>31146</v>
      </c>
      <c r="I714" s="99" t="s">
        <v>523</v>
      </c>
      <c r="J714" s="42">
        <v>2</v>
      </c>
      <c r="K714" s="42">
        <v>1</v>
      </c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93">
        <f t="shared" si="357"/>
        <v>3</v>
      </c>
      <c r="W714" s="50">
        <v>0</v>
      </c>
      <c r="X714" s="50">
        <v>0</v>
      </c>
      <c r="Y714" s="50"/>
      <c r="Z714" s="50"/>
      <c r="AA714" s="50"/>
      <c r="AB714" s="50"/>
      <c r="AC714" s="50"/>
      <c r="AD714" s="50"/>
      <c r="AE714" s="50"/>
      <c r="AF714" s="50"/>
      <c r="AG714" s="50"/>
      <c r="AH714" s="50"/>
      <c r="AI714" s="93">
        <f t="shared" si="358"/>
        <v>0</v>
      </c>
      <c r="AJ714" s="50">
        <v>0</v>
      </c>
      <c r="AK714" s="50">
        <v>0</v>
      </c>
      <c r="AL714" s="50"/>
      <c r="AM714" s="50"/>
      <c r="AN714" s="50"/>
      <c r="AO714" s="50"/>
      <c r="AP714" s="50"/>
      <c r="AQ714" s="50"/>
      <c r="AR714" s="50"/>
      <c r="AS714" s="50"/>
      <c r="AT714" s="50"/>
      <c r="AU714" s="50"/>
      <c r="AV714" s="93">
        <f t="shared" si="359"/>
        <v>0</v>
      </c>
      <c r="AW714" s="50">
        <f t="shared" si="360"/>
        <v>2</v>
      </c>
      <c r="AX714" s="50">
        <f t="shared" si="361"/>
        <v>1</v>
      </c>
      <c r="AY714" s="50">
        <f t="shared" si="362"/>
        <v>0</v>
      </c>
      <c r="AZ714" s="50">
        <f t="shared" si="363"/>
        <v>0</v>
      </c>
      <c r="BA714" s="50">
        <f t="shared" si="364"/>
        <v>0</v>
      </c>
      <c r="BB714" s="50">
        <f t="shared" si="365"/>
        <v>0</v>
      </c>
      <c r="BC714" s="50">
        <f t="shared" si="366"/>
        <v>0</v>
      </c>
      <c r="BD714" s="50">
        <f t="shared" si="367"/>
        <v>0</v>
      </c>
      <c r="BE714" s="50">
        <f t="shared" si="368"/>
        <v>0</v>
      </c>
      <c r="BF714" s="50">
        <f t="shared" si="369"/>
        <v>0</v>
      </c>
      <c r="BG714" s="50">
        <f t="shared" si="370"/>
        <v>0</v>
      </c>
      <c r="BH714" s="50">
        <f t="shared" si="371"/>
        <v>0</v>
      </c>
      <c r="BI714" s="51"/>
      <c r="BJ714" s="51">
        <f t="shared" si="372"/>
        <v>3</v>
      </c>
      <c r="BK714" s="57">
        <f t="shared" si="373"/>
        <v>0</v>
      </c>
    </row>
    <row r="715" spans="1:63" x14ac:dyDescent="0.3">
      <c r="A715" s="99" t="s">
        <v>70</v>
      </c>
      <c r="B715" s="99" t="s">
        <v>210</v>
      </c>
      <c r="C715" s="100">
        <v>1672</v>
      </c>
      <c r="D715" s="99" t="s">
        <v>609</v>
      </c>
      <c r="E715" s="99" t="s">
        <v>70</v>
      </c>
      <c r="F715" s="99" t="s">
        <v>71</v>
      </c>
      <c r="G715" s="100" t="s">
        <v>522</v>
      </c>
      <c r="H715" s="100">
        <v>31156</v>
      </c>
      <c r="I715" s="99" t="s">
        <v>524</v>
      </c>
      <c r="J715" s="42">
        <v>1</v>
      </c>
      <c r="K715" s="42">
        <v>0</v>
      </c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93">
        <f t="shared" si="357"/>
        <v>1</v>
      </c>
      <c r="W715" s="50">
        <v>1</v>
      </c>
      <c r="X715" s="50">
        <v>0</v>
      </c>
      <c r="Y715" s="50"/>
      <c r="Z715" s="50"/>
      <c r="AA715" s="50"/>
      <c r="AB715" s="50"/>
      <c r="AC715" s="50"/>
      <c r="AD715" s="50"/>
      <c r="AE715" s="50"/>
      <c r="AF715" s="50"/>
      <c r="AG715" s="50"/>
      <c r="AH715" s="50"/>
      <c r="AI715" s="93">
        <f t="shared" si="358"/>
        <v>1</v>
      </c>
      <c r="AJ715" s="50">
        <v>0</v>
      </c>
      <c r="AK715" s="50">
        <v>0</v>
      </c>
      <c r="AL715" s="50"/>
      <c r="AM715" s="50"/>
      <c r="AN715" s="50"/>
      <c r="AO715" s="50"/>
      <c r="AP715" s="50"/>
      <c r="AQ715" s="50"/>
      <c r="AR715" s="50"/>
      <c r="AS715" s="50"/>
      <c r="AT715" s="50"/>
      <c r="AU715" s="50"/>
      <c r="AV715" s="93">
        <f t="shared" si="359"/>
        <v>0</v>
      </c>
      <c r="AW715" s="50">
        <f t="shared" si="360"/>
        <v>2</v>
      </c>
      <c r="AX715" s="50">
        <f t="shared" si="361"/>
        <v>0</v>
      </c>
      <c r="AY715" s="50">
        <f t="shared" si="362"/>
        <v>0</v>
      </c>
      <c r="AZ715" s="50">
        <f t="shared" si="363"/>
        <v>0</v>
      </c>
      <c r="BA715" s="50">
        <f t="shared" si="364"/>
        <v>0</v>
      </c>
      <c r="BB715" s="50">
        <f t="shared" si="365"/>
        <v>0</v>
      </c>
      <c r="BC715" s="50">
        <f t="shared" si="366"/>
        <v>0</v>
      </c>
      <c r="BD715" s="50">
        <f t="shared" si="367"/>
        <v>0</v>
      </c>
      <c r="BE715" s="50">
        <f t="shared" si="368"/>
        <v>0</v>
      </c>
      <c r="BF715" s="50">
        <f t="shared" si="369"/>
        <v>0</v>
      </c>
      <c r="BG715" s="50">
        <f t="shared" si="370"/>
        <v>0</v>
      </c>
      <c r="BH715" s="50">
        <f t="shared" si="371"/>
        <v>0</v>
      </c>
      <c r="BI715" s="51"/>
      <c r="BJ715" s="51">
        <f t="shared" si="372"/>
        <v>2</v>
      </c>
      <c r="BK715" s="57">
        <f t="shared" si="373"/>
        <v>0</v>
      </c>
    </row>
    <row r="716" spans="1:63" x14ac:dyDescent="0.3">
      <c r="A716" s="99" t="s">
        <v>463</v>
      </c>
      <c r="B716" s="99" t="s">
        <v>385</v>
      </c>
      <c r="C716" s="100">
        <v>871</v>
      </c>
      <c r="D716" s="99" t="s">
        <v>630</v>
      </c>
      <c r="E716" s="99" t="s">
        <v>463</v>
      </c>
      <c r="F716" s="99" t="s">
        <v>518</v>
      </c>
      <c r="G716" s="100" t="s">
        <v>745</v>
      </c>
      <c r="H716" s="100">
        <v>31157</v>
      </c>
      <c r="I716" s="99" t="s">
        <v>1084</v>
      </c>
      <c r="J716" s="42">
        <v>0</v>
      </c>
      <c r="K716" s="42">
        <v>0</v>
      </c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93">
        <f t="shared" si="357"/>
        <v>0</v>
      </c>
      <c r="W716" s="50">
        <v>0</v>
      </c>
      <c r="X716" s="50">
        <v>0</v>
      </c>
      <c r="Y716" s="50"/>
      <c r="Z716" s="50"/>
      <c r="AA716" s="50"/>
      <c r="AB716" s="50"/>
      <c r="AC716" s="50"/>
      <c r="AD716" s="50"/>
      <c r="AE716" s="50"/>
      <c r="AF716" s="50"/>
      <c r="AG716" s="50"/>
      <c r="AH716" s="50"/>
      <c r="AI716" s="93">
        <f t="shared" si="358"/>
        <v>0</v>
      </c>
      <c r="AJ716" s="50">
        <v>0</v>
      </c>
      <c r="AK716" s="50">
        <v>0</v>
      </c>
      <c r="AL716" s="50"/>
      <c r="AM716" s="50"/>
      <c r="AN716" s="50"/>
      <c r="AO716" s="50"/>
      <c r="AP716" s="50"/>
      <c r="AQ716" s="50"/>
      <c r="AR716" s="50"/>
      <c r="AS716" s="50"/>
      <c r="AT716" s="50"/>
      <c r="AU716" s="50"/>
      <c r="AV716" s="93">
        <f t="shared" si="359"/>
        <v>0</v>
      </c>
      <c r="AW716" s="50">
        <f t="shared" si="360"/>
        <v>0</v>
      </c>
      <c r="AX716" s="50">
        <f t="shared" si="361"/>
        <v>0</v>
      </c>
      <c r="AY716" s="50">
        <f t="shared" si="362"/>
        <v>0</v>
      </c>
      <c r="AZ716" s="50">
        <f t="shared" si="363"/>
        <v>0</v>
      </c>
      <c r="BA716" s="50">
        <f t="shared" si="364"/>
        <v>0</v>
      </c>
      <c r="BB716" s="50">
        <f t="shared" si="365"/>
        <v>0</v>
      </c>
      <c r="BC716" s="50">
        <f t="shared" si="366"/>
        <v>0</v>
      </c>
      <c r="BD716" s="50">
        <f t="shared" si="367"/>
        <v>0</v>
      </c>
      <c r="BE716" s="50">
        <f t="shared" si="368"/>
        <v>0</v>
      </c>
      <c r="BF716" s="50">
        <f t="shared" si="369"/>
        <v>0</v>
      </c>
      <c r="BG716" s="50">
        <f t="shared" si="370"/>
        <v>0</v>
      </c>
      <c r="BH716" s="50">
        <f t="shared" si="371"/>
        <v>0</v>
      </c>
      <c r="BI716" s="51"/>
      <c r="BJ716" s="51">
        <f t="shared" si="372"/>
        <v>0</v>
      </c>
      <c r="BK716" s="57">
        <f t="shared" si="373"/>
        <v>0</v>
      </c>
    </row>
    <row r="717" spans="1:63" x14ac:dyDescent="0.3">
      <c r="A717" s="99" t="s">
        <v>5</v>
      </c>
      <c r="B717" s="99" t="s">
        <v>240</v>
      </c>
      <c r="C717" s="100">
        <v>0</v>
      </c>
      <c r="D717" s="99" t="s">
        <v>743</v>
      </c>
      <c r="E717" s="99" t="s">
        <v>743</v>
      </c>
      <c r="F717" s="99" t="s">
        <v>518</v>
      </c>
      <c r="G717" s="100" t="s">
        <v>745</v>
      </c>
      <c r="H717" s="100">
        <v>31220</v>
      </c>
      <c r="I717" s="99" t="s">
        <v>1085</v>
      </c>
      <c r="J717" s="42">
        <v>0</v>
      </c>
      <c r="K717" s="42">
        <v>0</v>
      </c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93">
        <f t="shared" si="357"/>
        <v>0</v>
      </c>
      <c r="W717" s="50">
        <v>0</v>
      </c>
      <c r="X717" s="50">
        <v>0</v>
      </c>
      <c r="Y717" s="50"/>
      <c r="Z717" s="50"/>
      <c r="AA717" s="50"/>
      <c r="AB717" s="50"/>
      <c r="AC717" s="50"/>
      <c r="AD717" s="50"/>
      <c r="AE717" s="50"/>
      <c r="AF717" s="50"/>
      <c r="AG717" s="50"/>
      <c r="AH717" s="50"/>
      <c r="AI717" s="93">
        <f t="shared" si="358"/>
        <v>0</v>
      </c>
      <c r="AJ717" s="50">
        <v>0</v>
      </c>
      <c r="AK717" s="50">
        <v>0</v>
      </c>
      <c r="AL717" s="50"/>
      <c r="AM717" s="50"/>
      <c r="AN717" s="50"/>
      <c r="AO717" s="50"/>
      <c r="AP717" s="50"/>
      <c r="AQ717" s="50"/>
      <c r="AR717" s="50"/>
      <c r="AS717" s="50"/>
      <c r="AT717" s="50"/>
      <c r="AU717" s="50"/>
      <c r="AV717" s="93">
        <f t="shared" si="359"/>
        <v>0</v>
      </c>
      <c r="AW717" s="50">
        <f t="shared" si="360"/>
        <v>0</v>
      </c>
      <c r="AX717" s="50">
        <f t="shared" si="361"/>
        <v>0</v>
      </c>
      <c r="AY717" s="50">
        <f t="shared" si="362"/>
        <v>0</v>
      </c>
      <c r="AZ717" s="50">
        <f t="shared" si="363"/>
        <v>0</v>
      </c>
      <c r="BA717" s="50">
        <f t="shared" si="364"/>
        <v>0</v>
      </c>
      <c r="BB717" s="50">
        <f t="shared" si="365"/>
        <v>0</v>
      </c>
      <c r="BC717" s="50">
        <f t="shared" si="366"/>
        <v>0</v>
      </c>
      <c r="BD717" s="50">
        <f t="shared" si="367"/>
        <v>0</v>
      </c>
      <c r="BE717" s="50">
        <f t="shared" si="368"/>
        <v>0</v>
      </c>
      <c r="BF717" s="50">
        <f t="shared" si="369"/>
        <v>0</v>
      </c>
      <c r="BG717" s="50">
        <f t="shared" si="370"/>
        <v>0</v>
      </c>
      <c r="BH717" s="50">
        <f t="shared" si="371"/>
        <v>0</v>
      </c>
      <c r="BI717" s="51"/>
      <c r="BJ717" s="51">
        <f t="shared" si="372"/>
        <v>0</v>
      </c>
      <c r="BK717" s="57">
        <f t="shared" si="373"/>
        <v>0</v>
      </c>
    </row>
    <row r="718" spans="1:63" x14ac:dyDescent="0.3">
      <c r="A718" s="99" t="s">
        <v>463</v>
      </c>
      <c r="B718" s="99" t="s">
        <v>25</v>
      </c>
      <c r="C718" s="100">
        <v>871</v>
      </c>
      <c r="D718" s="99" t="s">
        <v>630</v>
      </c>
      <c r="E718" s="99" t="s">
        <v>463</v>
      </c>
      <c r="F718" s="99" t="s">
        <v>25</v>
      </c>
      <c r="G718" s="100" t="s">
        <v>522</v>
      </c>
      <c r="H718" s="100">
        <v>31222</v>
      </c>
      <c r="I718" s="99" t="s">
        <v>1086</v>
      </c>
      <c r="J718" s="42">
        <v>1</v>
      </c>
      <c r="K718" s="42">
        <v>0</v>
      </c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93">
        <f t="shared" si="357"/>
        <v>1</v>
      </c>
      <c r="W718" s="50">
        <v>0</v>
      </c>
      <c r="X718" s="50">
        <v>0</v>
      </c>
      <c r="Y718" s="50"/>
      <c r="Z718" s="50"/>
      <c r="AA718" s="50"/>
      <c r="AB718" s="50"/>
      <c r="AC718" s="50"/>
      <c r="AD718" s="50"/>
      <c r="AE718" s="50"/>
      <c r="AF718" s="50"/>
      <c r="AG718" s="50"/>
      <c r="AH718" s="50"/>
      <c r="AI718" s="93">
        <f t="shared" si="358"/>
        <v>0</v>
      </c>
      <c r="AJ718" s="50">
        <v>0</v>
      </c>
      <c r="AK718" s="50">
        <v>0</v>
      </c>
      <c r="AL718" s="50"/>
      <c r="AM718" s="50"/>
      <c r="AN718" s="50"/>
      <c r="AO718" s="50"/>
      <c r="AP718" s="50"/>
      <c r="AQ718" s="50"/>
      <c r="AR718" s="50"/>
      <c r="AS718" s="50"/>
      <c r="AT718" s="50"/>
      <c r="AU718" s="50"/>
      <c r="AV718" s="93">
        <f t="shared" si="359"/>
        <v>0</v>
      </c>
      <c r="AW718" s="50">
        <f t="shared" si="360"/>
        <v>1</v>
      </c>
      <c r="AX718" s="50">
        <f t="shared" si="361"/>
        <v>0</v>
      </c>
      <c r="AY718" s="50">
        <f t="shared" si="362"/>
        <v>0</v>
      </c>
      <c r="AZ718" s="50">
        <f t="shared" si="363"/>
        <v>0</v>
      </c>
      <c r="BA718" s="50">
        <f t="shared" si="364"/>
        <v>0</v>
      </c>
      <c r="BB718" s="50">
        <f t="shared" si="365"/>
        <v>0</v>
      </c>
      <c r="BC718" s="50">
        <f t="shared" si="366"/>
        <v>0</v>
      </c>
      <c r="BD718" s="50">
        <f t="shared" si="367"/>
        <v>0</v>
      </c>
      <c r="BE718" s="50">
        <f t="shared" si="368"/>
        <v>0</v>
      </c>
      <c r="BF718" s="50">
        <f t="shared" si="369"/>
        <v>0</v>
      </c>
      <c r="BG718" s="50">
        <f t="shared" si="370"/>
        <v>0</v>
      </c>
      <c r="BH718" s="50">
        <f t="shared" si="371"/>
        <v>0</v>
      </c>
      <c r="BI718" s="51"/>
      <c r="BJ718" s="51">
        <f t="shared" si="372"/>
        <v>1</v>
      </c>
      <c r="BK718" s="57">
        <f t="shared" si="373"/>
        <v>0</v>
      </c>
    </row>
    <row r="719" spans="1:63" x14ac:dyDescent="0.3">
      <c r="A719" s="99" t="s">
        <v>463</v>
      </c>
      <c r="B719" s="99" t="s">
        <v>294</v>
      </c>
      <c r="C719" s="100">
        <v>871</v>
      </c>
      <c r="D719" s="99" t="s">
        <v>630</v>
      </c>
      <c r="E719" s="99" t="s">
        <v>463</v>
      </c>
      <c r="F719" s="99" t="s">
        <v>294</v>
      </c>
      <c r="G719" s="100" t="s">
        <v>522</v>
      </c>
      <c r="H719" s="100">
        <v>31239</v>
      </c>
      <c r="I719" s="99" t="s">
        <v>525</v>
      </c>
      <c r="J719" s="42">
        <v>4</v>
      </c>
      <c r="K719" s="42">
        <v>1</v>
      </c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93">
        <f t="shared" si="357"/>
        <v>5</v>
      </c>
      <c r="W719" s="50">
        <v>0</v>
      </c>
      <c r="X719" s="50">
        <v>0</v>
      </c>
      <c r="Y719" s="50"/>
      <c r="Z719" s="50"/>
      <c r="AA719" s="50"/>
      <c r="AB719" s="50"/>
      <c r="AC719" s="50"/>
      <c r="AD719" s="50"/>
      <c r="AE719" s="50"/>
      <c r="AF719" s="50"/>
      <c r="AG719" s="50"/>
      <c r="AH719" s="50"/>
      <c r="AI719" s="93">
        <f t="shared" si="358"/>
        <v>0</v>
      </c>
      <c r="AJ719" s="50">
        <v>0</v>
      </c>
      <c r="AK719" s="50">
        <v>0</v>
      </c>
      <c r="AL719" s="50"/>
      <c r="AM719" s="50"/>
      <c r="AN719" s="50"/>
      <c r="AO719" s="50"/>
      <c r="AP719" s="50"/>
      <c r="AQ719" s="50"/>
      <c r="AR719" s="50"/>
      <c r="AS719" s="50"/>
      <c r="AT719" s="50"/>
      <c r="AU719" s="50"/>
      <c r="AV719" s="93">
        <f t="shared" si="359"/>
        <v>0</v>
      </c>
      <c r="AW719" s="50">
        <f t="shared" si="360"/>
        <v>4</v>
      </c>
      <c r="AX719" s="50">
        <f t="shared" si="361"/>
        <v>1</v>
      </c>
      <c r="AY719" s="50">
        <f t="shared" si="362"/>
        <v>0</v>
      </c>
      <c r="AZ719" s="50">
        <f t="shared" si="363"/>
        <v>0</v>
      </c>
      <c r="BA719" s="50">
        <f t="shared" si="364"/>
        <v>0</v>
      </c>
      <c r="BB719" s="50">
        <f t="shared" si="365"/>
        <v>0</v>
      </c>
      <c r="BC719" s="50">
        <f t="shared" si="366"/>
        <v>0</v>
      </c>
      <c r="BD719" s="50">
        <f t="shared" si="367"/>
        <v>0</v>
      </c>
      <c r="BE719" s="50">
        <f t="shared" si="368"/>
        <v>0</v>
      </c>
      <c r="BF719" s="50">
        <f t="shared" si="369"/>
        <v>0</v>
      </c>
      <c r="BG719" s="50">
        <f t="shared" si="370"/>
        <v>0</v>
      </c>
      <c r="BH719" s="50">
        <f t="shared" si="371"/>
        <v>0</v>
      </c>
      <c r="BI719" s="51"/>
      <c r="BJ719" s="51">
        <f t="shared" si="372"/>
        <v>5</v>
      </c>
      <c r="BK719" s="57">
        <f t="shared" si="373"/>
        <v>0</v>
      </c>
    </row>
    <row r="720" spans="1:63" x14ac:dyDescent="0.3">
      <c r="A720" s="99" t="s">
        <v>5</v>
      </c>
      <c r="B720" s="99" t="s">
        <v>240</v>
      </c>
      <c r="C720" s="100">
        <v>0</v>
      </c>
      <c r="D720" s="99" t="s">
        <v>743</v>
      </c>
      <c r="E720" s="99" t="s">
        <v>743</v>
      </c>
      <c r="F720" s="99" t="s">
        <v>743</v>
      </c>
      <c r="G720" s="100" t="s">
        <v>522</v>
      </c>
      <c r="H720" s="100">
        <v>31289</v>
      </c>
      <c r="I720" s="99" t="s">
        <v>1087</v>
      </c>
      <c r="J720" s="42">
        <v>0</v>
      </c>
      <c r="K720" s="42">
        <v>0</v>
      </c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93">
        <f t="shared" si="357"/>
        <v>0</v>
      </c>
      <c r="W720" s="50">
        <v>0</v>
      </c>
      <c r="X720" s="50">
        <v>0</v>
      </c>
      <c r="Y720" s="50"/>
      <c r="Z720" s="50"/>
      <c r="AA720" s="50"/>
      <c r="AB720" s="50"/>
      <c r="AC720" s="50"/>
      <c r="AD720" s="50"/>
      <c r="AE720" s="50"/>
      <c r="AF720" s="50"/>
      <c r="AG720" s="50"/>
      <c r="AH720" s="50"/>
      <c r="AI720" s="93">
        <f t="shared" si="358"/>
        <v>0</v>
      </c>
      <c r="AJ720" s="50">
        <v>0</v>
      </c>
      <c r="AK720" s="50">
        <v>0</v>
      </c>
      <c r="AL720" s="50"/>
      <c r="AM720" s="50"/>
      <c r="AN720" s="50"/>
      <c r="AO720" s="50"/>
      <c r="AP720" s="50"/>
      <c r="AQ720" s="50"/>
      <c r="AR720" s="50"/>
      <c r="AS720" s="50"/>
      <c r="AT720" s="50"/>
      <c r="AU720" s="50"/>
      <c r="AV720" s="93">
        <f t="shared" si="359"/>
        <v>0</v>
      </c>
      <c r="AW720" s="50">
        <f t="shared" si="360"/>
        <v>0</v>
      </c>
      <c r="AX720" s="50">
        <f t="shared" si="361"/>
        <v>0</v>
      </c>
      <c r="AY720" s="50">
        <f t="shared" si="362"/>
        <v>0</v>
      </c>
      <c r="AZ720" s="50">
        <f t="shared" si="363"/>
        <v>0</v>
      </c>
      <c r="BA720" s="50">
        <f t="shared" si="364"/>
        <v>0</v>
      </c>
      <c r="BB720" s="50">
        <f t="shared" si="365"/>
        <v>0</v>
      </c>
      <c r="BC720" s="50">
        <f t="shared" si="366"/>
        <v>0</v>
      </c>
      <c r="BD720" s="50">
        <f t="shared" si="367"/>
        <v>0</v>
      </c>
      <c r="BE720" s="50">
        <f t="shared" si="368"/>
        <v>0</v>
      </c>
      <c r="BF720" s="50">
        <f t="shared" si="369"/>
        <v>0</v>
      </c>
      <c r="BG720" s="50">
        <f t="shared" si="370"/>
        <v>0</v>
      </c>
      <c r="BH720" s="50">
        <f t="shared" si="371"/>
        <v>0</v>
      </c>
      <c r="BI720" s="51"/>
      <c r="BJ720" s="51">
        <f t="shared" si="372"/>
        <v>0</v>
      </c>
      <c r="BK720" s="57">
        <f t="shared" si="373"/>
        <v>0</v>
      </c>
    </row>
    <row r="721" spans="1:63" x14ac:dyDescent="0.3">
      <c r="A721" s="99" t="s">
        <v>70</v>
      </c>
      <c r="B721" s="99" t="s">
        <v>71</v>
      </c>
      <c r="C721" s="100">
        <v>1672</v>
      </c>
      <c r="D721" s="99" t="s">
        <v>609</v>
      </c>
      <c r="E721" s="99" t="s">
        <v>70</v>
      </c>
      <c r="F721" s="99" t="s">
        <v>71</v>
      </c>
      <c r="G721" s="100" t="s">
        <v>522</v>
      </c>
      <c r="H721" s="100">
        <v>31320</v>
      </c>
      <c r="I721" s="99" t="s">
        <v>1088</v>
      </c>
      <c r="J721" s="42">
        <v>2</v>
      </c>
      <c r="K721" s="42">
        <v>0</v>
      </c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93">
        <f t="shared" si="357"/>
        <v>2</v>
      </c>
      <c r="W721" s="50">
        <v>0</v>
      </c>
      <c r="X721" s="50">
        <v>0</v>
      </c>
      <c r="Y721" s="50"/>
      <c r="Z721" s="50"/>
      <c r="AA721" s="50"/>
      <c r="AB721" s="50"/>
      <c r="AC721" s="50"/>
      <c r="AD721" s="50"/>
      <c r="AE721" s="50"/>
      <c r="AF721" s="50"/>
      <c r="AG721" s="50"/>
      <c r="AH721" s="50"/>
      <c r="AI721" s="93">
        <f t="shared" si="358"/>
        <v>0</v>
      </c>
      <c r="AJ721" s="50">
        <v>0</v>
      </c>
      <c r="AK721" s="50">
        <v>0</v>
      </c>
      <c r="AL721" s="50"/>
      <c r="AM721" s="50"/>
      <c r="AN721" s="50"/>
      <c r="AO721" s="50"/>
      <c r="AP721" s="50"/>
      <c r="AQ721" s="50"/>
      <c r="AR721" s="50"/>
      <c r="AS721" s="50"/>
      <c r="AT721" s="50"/>
      <c r="AU721" s="50"/>
      <c r="AV721" s="93">
        <f t="shared" si="359"/>
        <v>0</v>
      </c>
      <c r="AW721" s="50">
        <f t="shared" si="360"/>
        <v>2</v>
      </c>
      <c r="AX721" s="50">
        <f t="shared" si="361"/>
        <v>0</v>
      </c>
      <c r="AY721" s="50">
        <f t="shared" si="362"/>
        <v>0</v>
      </c>
      <c r="AZ721" s="50">
        <f t="shared" si="363"/>
        <v>0</v>
      </c>
      <c r="BA721" s="50">
        <f t="shared" si="364"/>
        <v>0</v>
      </c>
      <c r="BB721" s="50">
        <f t="shared" si="365"/>
        <v>0</v>
      </c>
      <c r="BC721" s="50">
        <f t="shared" si="366"/>
        <v>0</v>
      </c>
      <c r="BD721" s="50">
        <f t="shared" si="367"/>
        <v>0</v>
      </c>
      <c r="BE721" s="50">
        <f t="shared" si="368"/>
        <v>0</v>
      </c>
      <c r="BF721" s="50">
        <f t="shared" si="369"/>
        <v>0</v>
      </c>
      <c r="BG721" s="50">
        <f t="shared" si="370"/>
        <v>0</v>
      </c>
      <c r="BH721" s="50">
        <f t="shared" si="371"/>
        <v>0</v>
      </c>
      <c r="BI721" s="51"/>
      <c r="BJ721" s="51">
        <f t="shared" si="372"/>
        <v>2</v>
      </c>
      <c r="BK721" s="57">
        <f t="shared" si="373"/>
        <v>0</v>
      </c>
    </row>
    <row r="722" spans="1:63" x14ac:dyDescent="0.3">
      <c r="A722" s="99" t="s">
        <v>70</v>
      </c>
      <c r="B722" s="99" t="s">
        <v>71</v>
      </c>
      <c r="C722" s="100">
        <v>1672</v>
      </c>
      <c r="D722" s="99" t="s">
        <v>609</v>
      </c>
      <c r="E722" s="99" t="s">
        <v>70</v>
      </c>
      <c r="F722" s="99" t="s">
        <v>71</v>
      </c>
      <c r="G722" s="100" t="s">
        <v>522</v>
      </c>
      <c r="H722" s="100">
        <v>31356</v>
      </c>
      <c r="I722" s="99" t="s">
        <v>1089</v>
      </c>
      <c r="J722" s="42">
        <v>5</v>
      </c>
      <c r="K722" s="42">
        <v>9</v>
      </c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93">
        <f t="shared" si="357"/>
        <v>14</v>
      </c>
      <c r="W722" s="50">
        <v>0</v>
      </c>
      <c r="X722" s="50">
        <v>1</v>
      </c>
      <c r="Y722" s="50"/>
      <c r="Z722" s="50"/>
      <c r="AA722" s="50"/>
      <c r="AB722" s="50"/>
      <c r="AC722" s="50"/>
      <c r="AD722" s="50"/>
      <c r="AE722" s="50"/>
      <c r="AF722" s="50"/>
      <c r="AG722" s="50"/>
      <c r="AH722" s="50"/>
      <c r="AI722" s="93">
        <f t="shared" si="358"/>
        <v>1</v>
      </c>
      <c r="AJ722" s="50">
        <v>0</v>
      </c>
      <c r="AK722" s="50">
        <v>0</v>
      </c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93">
        <f t="shared" si="359"/>
        <v>0</v>
      </c>
      <c r="AW722" s="50">
        <f t="shared" si="360"/>
        <v>5</v>
      </c>
      <c r="AX722" s="50">
        <f t="shared" si="361"/>
        <v>10</v>
      </c>
      <c r="AY722" s="50">
        <f t="shared" si="362"/>
        <v>0</v>
      </c>
      <c r="AZ722" s="50">
        <f t="shared" si="363"/>
        <v>0</v>
      </c>
      <c r="BA722" s="50">
        <f t="shared" si="364"/>
        <v>0</v>
      </c>
      <c r="BB722" s="50">
        <f t="shared" si="365"/>
        <v>0</v>
      </c>
      <c r="BC722" s="50">
        <f t="shared" si="366"/>
        <v>0</v>
      </c>
      <c r="BD722" s="50">
        <f t="shared" si="367"/>
        <v>0</v>
      </c>
      <c r="BE722" s="50">
        <f t="shared" si="368"/>
        <v>0</v>
      </c>
      <c r="BF722" s="50">
        <f t="shared" si="369"/>
        <v>0</v>
      </c>
      <c r="BG722" s="50">
        <f t="shared" si="370"/>
        <v>0</v>
      </c>
      <c r="BH722" s="50">
        <f t="shared" si="371"/>
        <v>0</v>
      </c>
      <c r="BI722" s="51"/>
      <c r="BJ722" s="51">
        <f t="shared" si="372"/>
        <v>15</v>
      </c>
      <c r="BK722" s="57">
        <f t="shared" si="373"/>
        <v>0</v>
      </c>
    </row>
    <row r="723" spans="1:63" x14ac:dyDescent="0.3">
      <c r="A723" s="99" t="s">
        <v>5</v>
      </c>
      <c r="B723" s="99" t="s">
        <v>106</v>
      </c>
      <c r="C723" s="100">
        <v>0</v>
      </c>
      <c r="D723" s="99" t="s">
        <v>743</v>
      </c>
      <c r="E723" s="99" t="s">
        <v>743</v>
      </c>
      <c r="F723" s="99" t="s">
        <v>743</v>
      </c>
      <c r="G723" s="100" t="s">
        <v>543</v>
      </c>
      <c r="H723" s="100">
        <v>31389</v>
      </c>
      <c r="I723" s="99" t="s">
        <v>1090</v>
      </c>
      <c r="J723" s="42">
        <v>0</v>
      </c>
      <c r="K723" s="42">
        <v>0</v>
      </c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93">
        <f t="shared" si="357"/>
        <v>0</v>
      </c>
      <c r="W723" s="50">
        <v>0</v>
      </c>
      <c r="X723" s="50">
        <v>0</v>
      </c>
      <c r="Y723" s="50"/>
      <c r="Z723" s="50"/>
      <c r="AA723" s="50"/>
      <c r="AB723" s="50"/>
      <c r="AC723" s="50"/>
      <c r="AD723" s="50"/>
      <c r="AE723" s="50"/>
      <c r="AF723" s="50"/>
      <c r="AG723" s="50"/>
      <c r="AH723" s="50"/>
      <c r="AI723" s="93">
        <f t="shared" si="358"/>
        <v>0</v>
      </c>
      <c r="AJ723" s="50">
        <v>0</v>
      </c>
      <c r="AK723" s="50">
        <v>0</v>
      </c>
      <c r="AL723" s="50"/>
      <c r="AM723" s="50"/>
      <c r="AN723" s="50"/>
      <c r="AO723" s="50"/>
      <c r="AP723" s="50"/>
      <c r="AQ723" s="50"/>
      <c r="AR723" s="50"/>
      <c r="AS723" s="50"/>
      <c r="AT723" s="50"/>
      <c r="AU723" s="50"/>
      <c r="AV723" s="93">
        <f t="shared" si="359"/>
        <v>0</v>
      </c>
      <c r="AW723" s="50">
        <f t="shared" si="360"/>
        <v>0</v>
      </c>
      <c r="AX723" s="50">
        <f t="shared" si="361"/>
        <v>0</v>
      </c>
      <c r="AY723" s="50">
        <f t="shared" si="362"/>
        <v>0</v>
      </c>
      <c r="AZ723" s="50">
        <f t="shared" si="363"/>
        <v>0</v>
      </c>
      <c r="BA723" s="50">
        <f t="shared" si="364"/>
        <v>0</v>
      </c>
      <c r="BB723" s="50">
        <f t="shared" si="365"/>
        <v>0</v>
      </c>
      <c r="BC723" s="50">
        <f t="shared" si="366"/>
        <v>0</v>
      </c>
      <c r="BD723" s="50">
        <f t="shared" si="367"/>
        <v>0</v>
      </c>
      <c r="BE723" s="50">
        <f t="shared" si="368"/>
        <v>0</v>
      </c>
      <c r="BF723" s="50">
        <f t="shared" si="369"/>
        <v>0</v>
      </c>
      <c r="BG723" s="50">
        <f t="shared" si="370"/>
        <v>0</v>
      </c>
      <c r="BH723" s="50">
        <f t="shared" si="371"/>
        <v>0</v>
      </c>
      <c r="BI723" s="51"/>
      <c r="BJ723" s="51">
        <f t="shared" si="372"/>
        <v>0</v>
      </c>
      <c r="BK723" s="57">
        <f t="shared" si="373"/>
        <v>0</v>
      </c>
    </row>
    <row r="724" spans="1:63" x14ac:dyDescent="0.3">
      <c r="A724" s="99" t="s">
        <v>193</v>
      </c>
      <c r="B724" s="99" t="s">
        <v>363</v>
      </c>
      <c r="C724" s="100">
        <v>1714</v>
      </c>
      <c r="D724" s="99" t="s">
        <v>577</v>
      </c>
      <c r="E724" s="99" t="s">
        <v>193</v>
      </c>
      <c r="F724" s="99" t="s">
        <v>365</v>
      </c>
      <c r="G724" s="100" t="s">
        <v>543</v>
      </c>
      <c r="H724" s="100">
        <v>31394</v>
      </c>
      <c r="I724" s="99" t="s">
        <v>1091</v>
      </c>
      <c r="J724" s="42">
        <v>0</v>
      </c>
      <c r="K724" s="42">
        <v>0</v>
      </c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93">
        <f t="shared" si="357"/>
        <v>0</v>
      </c>
      <c r="W724" s="50">
        <v>0</v>
      </c>
      <c r="X724" s="50">
        <v>0</v>
      </c>
      <c r="Y724" s="50"/>
      <c r="Z724" s="50"/>
      <c r="AA724" s="50"/>
      <c r="AB724" s="50"/>
      <c r="AC724" s="50"/>
      <c r="AD724" s="50"/>
      <c r="AE724" s="50"/>
      <c r="AF724" s="50"/>
      <c r="AG724" s="50"/>
      <c r="AH724" s="50"/>
      <c r="AI724" s="93">
        <f t="shared" si="358"/>
        <v>0</v>
      </c>
      <c r="AJ724" s="50">
        <v>0</v>
      </c>
      <c r="AK724" s="50">
        <v>0</v>
      </c>
      <c r="AL724" s="50"/>
      <c r="AM724" s="50"/>
      <c r="AN724" s="50"/>
      <c r="AO724" s="50"/>
      <c r="AP724" s="50"/>
      <c r="AQ724" s="50"/>
      <c r="AR724" s="50"/>
      <c r="AS724" s="50"/>
      <c r="AT724" s="50"/>
      <c r="AU724" s="50"/>
      <c r="AV724" s="93">
        <f t="shared" si="359"/>
        <v>0</v>
      </c>
      <c r="AW724" s="50">
        <f t="shared" si="360"/>
        <v>0</v>
      </c>
      <c r="AX724" s="50">
        <f t="shared" si="361"/>
        <v>0</v>
      </c>
      <c r="AY724" s="50">
        <f t="shared" si="362"/>
        <v>0</v>
      </c>
      <c r="AZ724" s="50">
        <f t="shared" si="363"/>
        <v>0</v>
      </c>
      <c r="BA724" s="50">
        <f t="shared" si="364"/>
        <v>0</v>
      </c>
      <c r="BB724" s="50">
        <f t="shared" si="365"/>
        <v>0</v>
      </c>
      <c r="BC724" s="50">
        <f t="shared" si="366"/>
        <v>0</v>
      </c>
      <c r="BD724" s="50">
        <f t="shared" si="367"/>
        <v>0</v>
      </c>
      <c r="BE724" s="50">
        <f t="shared" si="368"/>
        <v>0</v>
      </c>
      <c r="BF724" s="50">
        <f t="shared" si="369"/>
        <v>0</v>
      </c>
      <c r="BG724" s="50">
        <f t="shared" si="370"/>
        <v>0</v>
      </c>
      <c r="BH724" s="50">
        <f t="shared" si="371"/>
        <v>0</v>
      </c>
      <c r="BI724" s="51"/>
      <c r="BJ724" s="51">
        <f t="shared" si="372"/>
        <v>0</v>
      </c>
      <c r="BK724" s="57">
        <f t="shared" si="373"/>
        <v>0</v>
      </c>
    </row>
    <row r="725" spans="1:63" x14ac:dyDescent="0.3">
      <c r="A725" s="99" t="s">
        <v>5</v>
      </c>
      <c r="B725" s="99" t="s">
        <v>240</v>
      </c>
      <c r="C725" s="100">
        <v>0</v>
      </c>
      <c r="D725" s="99" t="s">
        <v>743</v>
      </c>
      <c r="E725" s="99" t="s">
        <v>743</v>
      </c>
      <c r="F725" s="99" t="s">
        <v>743</v>
      </c>
      <c r="G725" s="100" t="s">
        <v>745</v>
      </c>
      <c r="H725" s="100">
        <v>31443</v>
      </c>
      <c r="I725" s="99" t="s">
        <v>1092</v>
      </c>
      <c r="J725" s="42">
        <v>0</v>
      </c>
      <c r="K725" s="42">
        <v>0</v>
      </c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93">
        <f t="shared" si="357"/>
        <v>0</v>
      </c>
      <c r="W725" s="50">
        <v>0</v>
      </c>
      <c r="X725" s="50">
        <v>0</v>
      </c>
      <c r="Y725" s="50"/>
      <c r="Z725" s="50"/>
      <c r="AA725" s="50"/>
      <c r="AB725" s="50"/>
      <c r="AC725" s="50"/>
      <c r="AD725" s="50"/>
      <c r="AE725" s="50"/>
      <c r="AF725" s="50"/>
      <c r="AG725" s="50"/>
      <c r="AH725" s="50"/>
      <c r="AI725" s="93">
        <f t="shared" si="358"/>
        <v>0</v>
      </c>
      <c r="AJ725" s="50">
        <v>0</v>
      </c>
      <c r="AK725" s="50">
        <v>0</v>
      </c>
      <c r="AL725" s="50"/>
      <c r="AM725" s="50"/>
      <c r="AN725" s="50"/>
      <c r="AO725" s="50"/>
      <c r="AP725" s="50"/>
      <c r="AQ725" s="50"/>
      <c r="AR725" s="50"/>
      <c r="AS725" s="50"/>
      <c r="AT725" s="50"/>
      <c r="AU725" s="50"/>
      <c r="AV725" s="93">
        <f t="shared" si="359"/>
        <v>0</v>
      </c>
      <c r="AW725" s="50">
        <f t="shared" si="360"/>
        <v>0</v>
      </c>
      <c r="AX725" s="50">
        <f t="shared" si="361"/>
        <v>0</v>
      </c>
      <c r="AY725" s="50">
        <f t="shared" si="362"/>
        <v>0</v>
      </c>
      <c r="AZ725" s="50">
        <f t="shared" si="363"/>
        <v>0</v>
      </c>
      <c r="BA725" s="50">
        <f t="shared" si="364"/>
        <v>0</v>
      </c>
      <c r="BB725" s="50">
        <f t="shared" si="365"/>
        <v>0</v>
      </c>
      <c r="BC725" s="50">
        <f t="shared" si="366"/>
        <v>0</v>
      </c>
      <c r="BD725" s="50">
        <f t="shared" si="367"/>
        <v>0</v>
      </c>
      <c r="BE725" s="50">
        <f t="shared" si="368"/>
        <v>0</v>
      </c>
      <c r="BF725" s="50">
        <f t="shared" si="369"/>
        <v>0</v>
      </c>
      <c r="BG725" s="50">
        <f t="shared" si="370"/>
        <v>0</v>
      </c>
      <c r="BH725" s="50">
        <f t="shared" si="371"/>
        <v>0</v>
      </c>
      <c r="BI725" s="51"/>
      <c r="BJ725" s="51">
        <f t="shared" si="372"/>
        <v>0</v>
      </c>
      <c r="BK725" s="57">
        <f t="shared" si="373"/>
        <v>0</v>
      </c>
    </row>
    <row r="726" spans="1:63" x14ac:dyDescent="0.3">
      <c r="A726" s="99" t="s">
        <v>5</v>
      </c>
      <c r="B726" s="99" t="s">
        <v>251</v>
      </c>
      <c r="C726" s="100">
        <v>0</v>
      </c>
      <c r="D726" s="99" t="s">
        <v>743</v>
      </c>
      <c r="E726" s="99" t="s">
        <v>743</v>
      </c>
      <c r="F726" s="99" t="s">
        <v>743</v>
      </c>
      <c r="G726" s="100" t="s">
        <v>543</v>
      </c>
      <c r="H726" s="100">
        <v>31444</v>
      </c>
      <c r="I726" s="99" t="s">
        <v>1093</v>
      </c>
      <c r="J726" s="42">
        <v>0</v>
      </c>
      <c r="K726" s="42">
        <v>0</v>
      </c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93">
        <f t="shared" si="357"/>
        <v>0</v>
      </c>
      <c r="W726" s="50">
        <v>0</v>
      </c>
      <c r="X726" s="50">
        <v>0</v>
      </c>
      <c r="Y726" s="50"/>
      <c r="Z726" s="50"/>
      <c r="AA726" s="50"/>
      <c r="AB726" s="50"/>
      <c r="AC726" s="50"/>
      <c r="AD726" s="50"/>
      <c r="AE726" s="50"/>
      <c r="AF726" s="50"/>
      <c r="AG726" s="50"/>
      <c r="AH726" s="50"/>
      <c r="AI726" s="93">
        <f t="shared" si="358"/>
        <v>0</v>
      </c>
      <c r="AJ726" s="50">
        <v>0</v>
      </c>
      <c r="AK726" s="50">
        <v>0</v>
      </c>
      <c r="AL726" s="50"/>
      <c r="AM726" s="50"/>
      <c r="AN726" s="50"/>
      <c r="AO726" s="50"/>
      <c r="AP726" s="50"/>
      <c r="AQ726" s="50"/>
      <c r="AR726" s="50"/>
      <c r="AS726" s="50"/>
      <c r="AT726" s="50"/>
      <c r="AU726" s="50"/>
      <c r="AV726" s="93">
        <f t="shared" si="359"/>
        <v>0</v>
      </c>
      <c r="AW726" s="50">
        <f t="shared" si="360"/>
        <v>0</v>
      </c>
      <c r="AX726" s="50">
        <f t="shared" si="361"/>
        <v>0</v>
      </c>
      <c r="AY726" s="50">
        <f t="shared" si="362"/>
        <v>0</v>
      </c>
      <c r="AZ726" s="50">
        <f t="shared" si="363"/>
        <v>0</v>
      </c>
      <c r="BA726" s="50">
        <f t="shared" si="364"/>
        <v>0</v>
      </c>
      <c r="BB726" s="50">
        <f t="shared" si="365"/>
        <v>0</v>
      </c>
      <c r="BC726" s="50">
        <f t="shared" si="366"/>
        <v>0</v>
      </c>
      <c r="BD726" s="50">
        <f t="shared" si="367"/>
        <v>0</v>
      </c>
      <c r="BE726" s="50">
        <f t="shared" si="368"/>
        <v>0</v>
      </c>
      <c r="BF726" s="50">
        <f t="shared" si="369"/>
        <v>0</v>
      </c>
      <c r="BG726" s="50">
        <f t="shared" si="370"/>
        <v>0</v>
      </c>
      <c r="BH726" s="50">
        <f t="shared" si="371"/>
        <v>0</v>
      </c>
      <c r="BI726" s="51"/>
      <c r="BJ726" s="51">
        <f t="shared" si="372"/>
        <v>0</v>
      </c>
      <c r="BK726" s="57">
        <f t="shared" si="373"/>
        <v>0</v>
      </c>
    </row>
    <row r="727" spans="1:63" x14ac:dyDescent="0.3">
      <c r="A727" s="99" t="s">
        <v>70</v>
      </c>
      <c r="B727" s="99" t="s">
        <v>210</v>
      </c>
      <c r="C727" s="100">
        <v>1672</v>
      </c>
      <c r="D727" s="99" t="s">
        <v>609</v>
      </c>
      <c r="E727" s="99" t="s">
        <v>70</v>
      </c>
      <c r="F727" s="99" t="s">
        <v>71</v>
      </c>
      <c r="G727" s="100" t="s">
        <v>522</v>
      </c>
      <c r="H727" s="100">
        <v>31540</v>
      </c>
      <c r="I727" s="99" t="s">
        <v>1094</v>
      </c>
      <c r="J727" s="42">
        <v>0</v>
      </c>
      <c r="K727" s="42">
        <v>0</v>
      </c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93">
        <f t="shared" si="357"/>
        <v>0</v>
      </c>
      <c r="W727" s="50">
        <v>0</v>
      </c>
      <c r="X727" s="50">
        <v>0</v>
      </c>
      <c r="Y727" s="50"/>
      <c r="Z727" s="50"/>
      <c r="AA727" s="50"/>
      <c r="AB727" s="50"/>
      <c r="AC727" s="50"/>
      <c r="AD727" s="50"/>
      <c r="AE727" s="50"/>
      <c r="AF727" s="50"/>
      <c r="AG727" s="50"/>
      <c r="AH727" s="50"/>
      <c r="AI727" s="93">
        <f t="shared" si="358"/>
        <v>0</v>
      </c>
      <c r="AJ727" s="50">
        <v>0</v>
      </c>
      <c r="AK727" s="50">
        <v>0</v>
      </c>
      <c r="AL727" s="50"/>
      <c r="AM727" s="50"/>
      <c r="AN727" s="50"/>
      <c r="AO727" s="50"/>
      <c r="AP727" s="50"/>
      <c r="AQ727" s="50"/>
      <c r="AR727" s="50"/>
      <c r="AS727" s="50"/>
      <c r="AT727" s="50"/>
      <c r="AU727" s="50"/>
      <c r="AV727" s="93">
        <f t="shared" si="359"/>
        <v>0</v>
      </c>
      <c r="AW727" s="50">
        <f t="shared" si="360"/>
        <v>0</v>
      </c>
      <c r="AX727" s="50">
        <f t="shared" si="361"/>
        <v>0</v>
      </c>
      <c r="AY727" s="50">
        <f t="shared" si="362"/>
        <v>0</v>
      </c>
      <c r="AZ727" s="50">
        <f t="shared" si="363"/>
        <v>0</v>
      </c>
      <c r="BA727" s="50">
        <f t="shared" si="364"/>
        <v>0</v>
      </c>
      <c r="BB727" s="50">
        <f t="shared" si="365"/>
        <v>0</v>
      </c>
      <c r="BC727" s="50">
        <f t="shared" si="366"/>
        <v>0</v>
      </c>
      <c r="BD727" s="50">
        <f t="shared" si="367"/>
        <v>0</v>
      </c>
      <c r="BE727" s="50">
        <f t="shared" si="368"/>
        <v>0</v>
      </c>
      <c r="BF727" s="50">
        <f t="shared" si="369"/>
        <v>0</v>
      </c>
      <c r="BG727" s="50">
        <f t="shared" si="370"/>
        <v>0</v>
      </c>
      <c r="BH727" s="50">
        <f t="shared" si="371"/>
        <v>0</v>
      </c>
      <c r="BI727" s="51"/>
      <c r="BJ727" s="51">
        <f t="shared" si="372"/>
        <v>0</v>
      </c>
      <c r="BK727" s="57">
        <f t="shared" si="373"/>
        <v>0</v>
      </c>
    </row>
    <row r="728" spans="1:63" x14ac:dyDescent="0.3">
      <c r="A728" s="99" t="s">
        <v>5</v>
      </c>
      <c r="B728" s="99" t="s">
        <v>106</v>
      </c>
      <c r="C728" s="100">
        <v>0</v>
      </c>
      <c r="D728" s="99" t="s">
        <v>743</v>
      </c>
      <c r="E728" s="99" t="s">
        <v>743</v>
      </c>
      <c r="F728" s="99" t="s">
        <v>743</v>
      </c>
      <c r="G728" s="100" t="s">
        <v>526</v>
      </c>
      <c r="H728" s="100">
        <v>31613</v>
      </c>
      <c r="I728" s="99" t="s">
        <v>1095</v>
      </c>
      <c r="J728" s="42">
        <v>0</v>
      </c>
      <c r="K728" s="42">
        <v>0</v>
      </c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93">
        <f t="shared" si="357"/>
        <v>0</v>
      </c>
      <c r="W728" s="50">
        <v>0</v>
      </c>
      <c r="X728" s="50">
        <v>0</v>
      </c>
      <c r="Y728" s="50"/>
      <c r="Z728" s="50"/>
      <c r="AA728" s="50"/>
      <c r="AB728" s="50"/>
      <c r="AC728" s="50"/>
      <c r="AD728" s="50"/>
      <c r="AE728" s="50"/>
      <c r="AF728" s="50"/>
      <c r="AG728" s="50"/>
      <c r="AH728" s="50"/>
      <c r="AI728" s="93">
        <f t="shared" si="358"/>
        <v>0</v>
      </c>
      <c r="AJ728" s="50">
        <v>0</v>
      </c>
      <c r="AK728" s="50">
        <v>0</v>
      </c>
      <c r="AL728" s="50"/>
      <c r="AM728" s="50"/>
      <c r="AN728" s="50"/>
      <c r="AO728" s="50"/>
      <c r="AP728" s="50"/>
      <c r="AQ728" s="50"/>
      <c r="AR728" s="50"/>
      <c r="AS728" s="50"/>
      <c r="AT728" s="50"/>
      <c r="AU728" s="50"/>
      <c r="AV728" s="93">
        <f t="shared" si="359"/>
        <v>0</v>
      </c>
      <c r="AW728" s="50">
        <f t="shared" si="360"/>
        <v>0</v>
      </c>
      <c r="AX728" s="50">
        <f t="shared" si="361"/>
        <v>0</v>
      </c>
      <c r="AY728" s="50">
        <f t="shared" si="362"/>
        <v>0</v>
      </c>
      <c r="AZ728" s="50">
        <f t="shared" si="363"/>
        <v>0</v>
      </c>
      <c r="BA728" s="50">
        <f t="shared" si="364"/>
        <v>0</v>
      </c>
      <c r="BB728" s="50">
        <f t="shared" si="365"/>
        <v>0</v>
      </c>
      <c r="BC728" s="50">
        <f t="shared" si="366"/>
        <v>0</v>
      </c>
      <c r="BD728" s="50">
        <f t="shared" si="367"/>
        <v>0</v>
      </c>
      <c r="BE728" s="50">
        <f t="shared" si="368"/>
        <v>0</v>
      </c>
      <c r="BF728" s="50">
        <f t="shared" si="369"/>
        <v>0</v>
      </c>
      <c r="BG728" s="50">
        <f t="shared" si="370"/>
        <v>0</v>
      </c>
      <c r="BH728" s="50">
        <f t="shared" si="371"/>
        <v>0</v>
      </c>
      <c r="BI728" s="51"/>
      <c r="BJ728" s="51">
        <f t="shared" si="372"/>
        <v>0</v>
      </c>
      <c r="BK728" s="57">
        <f t="shared" si="373"/>
        <v>0</v>
      </c>
    </row>
    <row r="729" spans="1:63" x14ac:dyDescent="0.3">
      <c r="A729" s="99" t="s">
        <v>5</v>
      </c>
      <c r="B729" s="99" t="s">
        <v>106</v>
      </c>
      <c r="C729" s="100">
        <v>0</v>
      </c>
      <c r="D729" s="99" t="s">
        <v>743</v>
      </c>
      <c r="E729" s="99" t="s">
        <v>743</v>
      </c>
      <c r="F729" s="99" t="s">
        <v>743</v>
      </c>
      <c r="G729" s="100" t="s">
        <v>543</v>
      </c>
      <c r="H729" s="100">
        <v>31620</v>
      </c>
      <c r="I729" s="99" t="s">
        <v>932</v>
      </c>
      <c r="J729" s="42">
        <v>0</v>
      </c>
      <c r="K729" s="42">
        <v>0</v>
      </c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93">
        <f t="shared" si="357"/>
        <v>0</v>
      </c>
      <c r="W729" s="50">
        <v>0</v>
      </c>
      <c r="X729" s="50">
        <v>0</v>
      </c>
      <c r="Y729" s="50"/>
      <c r="Z729" s="50"/>
      <c r="AA729" s="50"/>
      <c r="AB729" s="50"/>
      <c r="AC729" s="50"/>
      <c r="AD729" s="50"/>
      <c r="AE729" s="50"/>
      <c r="AF729" s="50"/>
      <c r="AG729" s="50"/>
      <c r="AH729" s="50"/>
      <c r="AI729" s="93">
        <f t="shared" si="358"/>
        <v>0</v>
      </c>
      <c r="AJ729" s="50">
        <v>0</v>
      </c>
      <c r="AK729" s="50">
        <v>0</v>
      </c>
      <c r="AL729" s="50"/>
      <c r="AM729" s="50"/>
      <c r="AN729" s="50"/>
      <c r="AO729" s="50"/>
      <c r="AP729" s="50"/>
      <c r="AQ729" s="50"/>
      <c r="AR729" s="50"/>
      <c r="AS729" s="50"/>
      <c r="AT729" s="50"/>
      <c r="AU729" s="50"/>
      <c r="AV729" s="93">
        <f t="shared" si="359"/>
        <v>0</v>
      </c>
      <c r="AW729" s="50">
        <f t="shared" si="360"/>
        <v>0</v>
      </c>
      <c r="AX729" s="50">
        <f t="shared" si="361"/>
        <v>0</v>
      </c>
      <c r="AY729" s="50">
        <f t="shared" si="362"/>
        <v>0</v>
      </c>
      <c r="AZ729" s="50">
        <f t="shared" si="363"/>
        <v>0</v>
      </c>
      <c r="BA729" s="50">
        <f t="shared" si="364"/>
        <v>0</v>
      </c>
      <c r="BB729" s="50">
        <f t="shared" si="365"/>
        <v>0</v>
      </c>
      <c r="BC729" s="50">
        <f t="shared" si="366"/>
        <v>0</v>
      </c>
      <c r="BD729" s="50">
        <f t="shared" si="367"/>
        <v>0</v>
      </c>
      <c r="BE729" s="50">
        <f t="shared" si="368"/>
        <v>0</v>
      </c>
      <c r="BF729" s="50">
        <f t="shared" si="369"/>
        <v>0</v>
      </c>
      <c r="BG729" s="50">
        <f t="shared" si="370"/>
        <v>0</v>
      </c>
      <c r="BH729" s="50">
        <f t="shared" si="371"/>
        <v>0</v>
      </c>
      <c r="BI729" s="51"/>
      <c r="BJ729" s="51">
        <f t="shared" si="372"/>
        <v>0</v>
      </c>
      <c r="BK729" s="57">
        <f t="shared" si="373"/>
        <v>0</v>
      </c>
    </row>
    <row r="730" spans="1:63" x14ac:dyDescent="0.3">
      <c r="A730" s="99" t="s">
        <v>70</v>
      </c>
      <c r="B730" s="99" t="s">
        <v>203</v>
      </c>
      <c r="C730" s="100">
        <v>1672</v>
      </c>
      <c r="D730" s="99" t="s">
        <v>609</v>
      </c>
      <c r="E730" s="99" t="s">
        <v>70</v>
      </c>
      <c r="F730" s="99" t="s">
        <v>203</v>
      </c>
      <c r="G730" s="100" t="s">
        <v>522</v>
      </c>
      <c r="H730" s="100">
        <v>31639</v>
      </c>
      <c r="I730" s="99" t="s">
        <v>1096</v>
      </c>
      <c r="J730" s="42">
        <v>0</v>
      </c>
      <c r="K730" s="42">
        <v>0</v>
      </c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93">
        <f t="shared" si="357"/>
        <v>0</v>
      </c>
      <c r="W730" s="50">
        <v>0</v>
      </c>
      <c r="X730" s="50">
        <v>0</v>
      </c>
      <c r="Y730" s="50"/>
      <c r="Z730" s="50"/>
      <c r="AA730" s="50"/>
      <c r="AB730" s="50"/>
      <c r="AC730" s="50"/>
      <c r="AD730" s="50"/>
      <c r="AE730" s="50"/>
      <c r="AF730" s="50"/>
      <c r="AG730" s="50"/>
      <c r="AH730" s="50"/>
      <c r="AI730" s="93">
        <f t="shared" si="358"/>
        <v>0</v>
      </c>
      <c r="AJ730" s="50">
        <v>0</v>
      </c>
      <c r="AK730" s="50">
        <v>0</v>
      </c>
      <c r="AL730" s="50"/>
      <c r="AM730" s="50"/>
      <c r="AN730" s="50"/>
      <c r="AO730" s="50"/>
      <c r="AP730" s="50"/>
      <c r="AQ730" s="50"/>
      <c r="AR730" s="50"/>
      <c r="AS730" s="50"/>
      <c r="AT730" s="50"/>
      <c r="AU730" s="50"/>
      <c r="AV730" s="93">
        <f t="shared" si="359"/>
        <v>0</v>
      </c>
      <c r="AW730" s="50">
        <f t="shared" si="360"/>
        <v>0</v>
      </c>
      <c r="AX730" s="50">
        <f t="shared" si="361"/>
        <v>0</v>
      </c>
      <c r="AY730" s="50">
        <f t="shared" si="362"/>
        <v>0</v>
      </c>
      <c r="AZ730" s="50">
        <f t="shared" si="363"/>
        <v>0</v>
      </c>
      <c r="BA730" s="50">
        <f t="shared" si="364"/>
        <v>0</v>
      </c>
      <c r="BB730" s="50">
        <f t="shared" si="365"/>
        <v>0</v>
      </c>
      <c r="BC730" s="50">
        <f t="shared" si="366"/>
        <v>0</v>
      </c>
      <c r="BD730" s="50">
        <f t="shared" si="367"/>
        <v>0</v>
      </c>
      <c r="BE730" s="50">
        <f t="shared" si="368"/>
        <v>0</v>
      </c>
      <c r="BF730" s="50">
        <f t="shared" si="369"/>
        <v>0</v>
      </c>
      <c r="BG730" s="50">
        <f t="shared" si="370"/>
        <v>0</v>
      </c>
      <c r="BH730" s="50">
        <f t="shared" si="371"/>
        <v>0</v>
      </c>
      <c r="BI730" s="51"/>
      <c r="BJ730" s="51">
        <f t="shared" si="372"/>
        <v>0</v>
      </c>
      <c r="BK730" s="57">
        <f t="shared" si="373"/>
        <v>0</v>
      </c>
    </row>
    <row r="731" spans="1:63" x14ac:dyDescent="0.3">
      <c r="A731" s="99" t="s">
        <v>5</v>
      </c>
      <c r="B731" s="99" t="s">
        <v>240</v>
      </c>
      <c r="C731" s="100">
        <v>0</v>
      </c>
      <c r="D731" s="99" t="s">
        <v>743</v>
      </c>
      <c r="E731" s="99" t="s">
        <v>743</v>
      </c>
      <c r="F731" s="99" t="s">
        <v>743</v>
      </c>
      <c r="G731" s="100" t="s">
        <v>543</v>
      </c>
      <c r="H731" s="100">
        <v>31669</v>
      </c>
      <c r="I731" s="99" t="s">
        <v>1097</v>
      </c>
      <c r="J731" s="42">
        <v>0</v>
      </c>
      <c r="K731" s="42">
        <v>0</v>
      </c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93">
        <f t="shared" si="357"/>
        <v>0</v>
      </c>
      <c r="W731" s="50">
        <v>0</v>
      </c>
      <c r="X731" s="50">
        <v>0</v>
      </c>
      <c r="Y731" s="50"/>
      <c r="Z731" s="50"/>
      <c r="AA731" s="50"/>
      <c r="AB731" s="50"/>
      <c r="AC731" s="50"/>
      <c r="AD731" s="50"/>
      <c r="AE731" s="50"/>
      <c r="AF731" s="50"/>
      <c r="AG731" s="50"/>
      <c r="AH731" s="50"/>
      <c r="AI731" s="93">
        <f t="shared" si="358"/>
        <v>0</v>
      </c>
      <c r="AJ731" s="50">
        <v>0</v>
      </c>
      <c r="AK731" s="50">
        <v>0</v>
      </c>
      <c r="AL731" s="50"/>
      <c r="AM731" s="50"/>
      <c r="AN731" s="50"/>
      <c r="AO731" s="50"/>
      <c r="AP731" s="50"/>
      <c r="AQ731" s="50"/>
      <c r="AR731" s="50"/>
      <c r="AS731" s="50"/>
      <c r="AT731" s="50"/>
      <c r="AU731" s="50"/>
      <c r="AV731" s="93">
        <f t="shared" si="359"/>
        <v>0</v>
      </c>
      <c r="AW731" s="50">
        <f t="shared" si="360"/>
        <v>0</v>
      </c>
      <c r="AX731" s="50">
        <f t="shared" si="361"/>
        <v>0</v>
      </c>
      <c r="AY731" s="50">
        <f t="shared" si="362"/>
        <v>0</v>
      </c>
      <c r="AZ731" s="50">
        <f t="shared" si="363"/>
        <v>0</v>
      </c>
      <c r="BA731" s="50">
        <f t="shared" si="364"/>
        <v>0</v>
      </c>
      <c r="BB731" s="50">
        <f t="shared" si="365"/>
        <v>0</v>
      </c>
      <c r="BC731" s="50">
        <f t="shared" si="366"/>
        <v>0</v>
      </c>
      <c r="BD731" s="50">
        <f t="shared" si="367"/>
        <v>0</v>
      </c>
      <c r="BE731" s="50">
        <f t="shared" si="368"/>
        <v>0</v>
      </c>
      <c r="BF731" s="50">
        <f t="shared" si="369"/>
        <v>0</v>
      </c>
      <c r="BG731" s="50">
        <f t="shared" si="370"/>
        <v>0</v>
      </c>
      <c r="BH731" s="50">
        <f t="shared" si="371"/>
        <v>0</v>
      </c>
      <c r="BI731" s="51"/>
      <c r="BJ731" s="51">
        <f t="shared" si="372"/>
        <v>0</v>
      </c>
      <c r="BK731" s="57">
        <f t="shared" si="373"/>
        <v>0</v>
      </c>
    </row>
    <row r="732" spans="1:63" x14ac:dyDescent="0.3">
      <c r="A732" s="99" t="s">
        <v>5</v>
      </c>
      <c r="B732" s="99" t="s">
        <v>240</v>
      </c>
      <c r="C732" s="100">
        <v>0</v>
      </c>
      <c r="D732" s="99" t="s">
        <v>743</v>
      </c>
      <c r="E732" s="99" t="s">
        <v>743</v>
      </c>
      <c r="F732" s="99" t="s">
        <v>743</v>
      </c>
      <c r="G732" s="100" t="s">
        <v>526</v>
      </c>
      <c r="H732" s="100">
        <v>31670</v>
      </c>
      <c r="I732" s="99" t="s">
        <v>1098</v>
      </c>
      <c r="J732" s="42">
        <v>0</v>
      </c>
      <c r="K732" s="42">
        <v>0</v>
      </c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93">
        <f t="shared" si="357"/>
        <v>0</v>
      </c>
      <c r="W732" s="50">
        <v>0</v>
      </c>
      <c r="X732" s="50">
        <v>0</v>
      </c>
      <c r="Y732" s="50"/>
      <c r="Z732" s="50"/>
      <c r="AA732" s="50"/>
      <c r="AB732" s="50"/>
      <c r="AC732" s="50"/>
      <c r="AD732" s="50"/>
      <c r="AE732" s="50"/>
      <c r="AF732" s="50"/>
      <c r="AG732" s="50"/>
      <c r="AH732" s="50"/>
      <c r="AI732" s="93">
        <f t="shared" si="358"/>
        <v>0</v>
      </c>
      <c r="AJ732" s="50">
        <v>0</v>
      </c>
      <c r="AK732" s="50">
        <v>0</v>
      </c>
      <c r="AL732" s="50"/>
      <c r="AM732" s="50"/>
      <c r="AN732" s="50"/>
      <c r="AO732" s="50"/>
      <c r="AP732" s="50"/>
      <c r="AQ732" s="50"/>
      <c r="AR732" s="50"/>
      <c r="AS732" s="50"/>
      <c r="AT732" s="50"/>
      <c r="AU732" s="50"/>
      <c r="AV732" s="93">
        <f t="shared" si="359"/>
        <v>0</v>
      </c>
      <c r="AW732" s="50">
        <f t="shared" si="360"/>
        <v>0</v>
      </c>
      <c r="AX732" s="50">
        <f t="shared" si="361"/>
        <v>0</v>
      </c>
      <c r="AY732" s="50">
        <f t="shared" si="362"/>
        <v>0</v>
      </c>
      <c r="AZ732" s="50">
        <f t="shared" si="363"/>
        <v>0</v>
      </c>
      <c r="BA732" s="50">
        <f t="shared" si="364"/>
        <v>0</v>
      </c>
      <c r="BB732" s="50">
        <f t="shared" si="365"/>
        <v>0</v>
      </c>
      <c r="BC732" s="50">
        <f t="shared" si="366"/>
        <v>0</v>
      </c>
      <c r="BD732" s="50">
        <f t="shared" si="367"/>
        <v>0</v>
      </c>
      <c r="BE732" s="50">
        <f t="shared" si="368"/>
        <v>0</v>
      </c>
      <c r="BF732" s="50">
        <f t="shared" si="369"/>
        <v>0</v>
      </c>
      <c r="BG732" s="50">
        <f t="shared" si="370"/>
        <v>0</v>
      </c>
      <c r="BH732" s="50">
        <f t="shared" si="371"/>
        <v>0</v>
      </c>
      <c r="BI732" s="51"/>
      <c r="BJ732" s="51">
        <f t="shared" si="372"/>
        <v>0</v>
      </c>
      <c r="BK732" s="57">
        <f t="shared" si="373"/>
        <v>0</v>
      </c>
    </row>
    <row r="733" spans="1:63" x14ac:dyDescent="0.3">
      <c r="A733" s="99" t="s">
        <v>463</v>
      </c>
      <c r="B733" s="99" t="s">
        <v>294</v>
      </c>
      <c r="C733" s="100">
        <v>871</v>
      </c>
      <c r="D733" s="99" t="s">
        <v>630</v>
      </c>
      <c r="E733" s="99" t="s">
        <v>463</v>
      </c>
      <c r="F733" s="99" t="s">
        <v>294</v>
      </c>
      <c r="G733" s="100" t="s">
        <v>522</v>
      </c>
      <c r="H733" s="100">
        <v>31671</v>
      </c>
      <c r="I733" s="99" t="s">
        <v>1099</v>
      </c>
      <c r="J733" s="42">
        <v>0</v>
      </c>
      <c r="K733" s="42">
        <v>3</v>
      </c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93">
        <f t="shared" si="357"/>
        <v>3</v>
      </c>
      <c r="W733" s="50">
        <v>0</v>
      </c>
      <c r="X733" s="50">
        <v>0</v>
      </c>
      <c r="Y733" s="50"/>
      <c r="Z733" s="50"/>
      <c r="AA733" s="50"/>
      <c r="AB733" s="50"/>
      <c r="AC733" s="50"/>
      <c r="AD733" s="50"/>
      <c r="AE733" s="50"/>
      <c r="AF733" s="50"/>
      <c r="AG733" s="50"/>
      <c r="AH733" s="50"/>
      <c r="AI733" s="93">
        <f t="shared" si="358"/>
        <v>0</v>
      </c>
      <c r="AJ733" s="50">
        <v>0</v>
      </c>
      <c r="AK733" s="50">
        <v>0</v>
      </c>
      <c r="AL733" s="50"/>
      <c r="AM733" s="50"/>
      <c r="AN733" s="50"/>
      <c r="AO733" s="50"/>
      <c r="AP733" s="50"/>
      <c r="AQ733" s="50"/>
      <c r="AR733" s="50"/>
      <c r="AS733" s="50"/>
      <c r="AT733" s="50"/>
      <c r="AU733" s="50"/>
      <c r="AV733" s="93">
        <f t="shared" si="359"/>
        <v>0</v>
      </c>
      <c r="AW733" s="50">
        <f t="shared" si="360"/>
        <v>0</v>
      </c>
      <c r="AX733" s="50">
        <f t="shared" si="361"/>
        <v>3</v>
      </c>
      <c r="AY733" s="50">
        <f t="shared" si="362"/>
        <v>0</v>
      </c>
      <c r="AZ733" s="50">
        <f t="shared" si="363"/>
        <v>0</v>
      </c>
      <c r="BA733" s="50">
        <f t="shared" si="364"/>
        <v>0</v>
      </c>
      <c r="BB733" s="50">
        <f t="shared" si="365"/>
        <v>0</v>
      </c>
      <c r="BC733" s="50">
        <f t="shared" si="366"/>
        <v>0</v>
      </c>
      <c r="BD733" s="50">
        <f t="shared" si="367"/>
        <v>0</v>
      </c>
      <c r="BE733" s="50">
        <f t="shared" si="368"/>
        <v>0</v>
      </c>
      <c r="BF733" s="50">
        <f t="shared" si="369"/>
        <v>0</v>
      </c>
      <c r="BG733" s="50">
        <f t="shared" si="370"/>
        <v>0</v>
      </c>
      <c r="BH733" s="50">
        <f t="shared" si="371"/>
        <v>0</v>
      </c>
      <c r="BI733" s="51"/>
      <c r="BJ733" s="51">
        <f t="shared" si="372"/>
        <v>3</v>
      </c>
      <c r="BK733" s="57">
        <f t="shared" si="373"/>
        <v>0</v>
      </c>
    </row>
    <row r="734" spans="1:63" x14ac:dyDescent="0.3">
      <c r="A734" s="99" t="s">
        <v>463</v>
      </c>
      <c r="B734" s="99" t="s">
        <v>385</v>
      </c>
      <c r="C734" s="100">
        <v>871</v>
      </c>
      <c r="D734" s="99" t="s">
        <v>630</v>
      </c>
      <c r="E734" s="99" t="s">
        <v>463</v>
      </c>
      <c r="F734" s="99" t="s">
        <v>385</v>
      </c>
      <c r="G734" s="100" t="s">
        <v>522</v>
      </c>
      <c r="H734" s="100">
        <v>31672</v>
      </c>
      <c r="I734" s="99" t="s">
        <v>1100</v>
      </c>
      <c r="J734" s="42">
        <v>1</v>
      </c>
      <c r="K734" s="42">
        <v>2</v>
      </c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93">
        <f t="shared" si="357"/>
        <v>3</v>
      </c>
      <c r="W734" s="50">
        <v>0</v>
      </c>
      <c r="X734" s="50">
        <v>0</v>
      </c>
      <c r="Y734" s="50"/>
      <c r="Z734" s="50"/>
      <c r="AA734" s="50"/>
      <c r="AB734" s="50"/>
      <c r="AC734" s="50"/>
      <c r="AD734" s="50"/>
      <c r="AE734" s="50"/>
      <c r="AF734" s="50"/>
      <c r="AG734" s="50"/>
      <c r="AH734" s="50"/>
      <c r="AI734" s="93">
        <f t="shared" si="358"/>
        <v>0</v>
      </c>
      <c r="AJ734" s="50">
        <v>0</v>
      </c>
      <c r="AK734" s="50">
        <v>0</v>
      </c>
      <c r="AL734" s="50"/>
      <c r="AM734" s="50"/>
      <c r="AN734" s="50"/>
      <c r="AO734" s="50"/>
      <c r="AP734" s="50"/>
      <c r="AQ734" s="50"/>
      <c r="AR734" s="50"/>
      <c r="AS734" s="50"/>
      <c r="AT734" s="50"/>
      <c r="AU734" s="50"/>
      <c r="AV734" s="93">
        <f t="shared" si="359"/>
        <v>0</v>
      </c>
      <c r="AW734" s="50">
        <f t="shared" si="360"/>
        <v>1</v>
      </c>
      <c r="AX734" s="50">
        <f t="shared" si="361"/>
        <v>2</v>
      </c>
      <c r="AY734" s="50">
        <f t="shared" si="362"/>
        <v>0</v>
      </c>
      <c r="AZ734" s="50">
        <f t="shared" si="363"/>
        <v>0</v>
      </c>
      <c r="BA734" s="50">
        <f t="shared" si="364"/>
        <v>0</v>
      </c>
      <c r="BB734" s="50">
        <f t="shared" si="365"/>
        <v>0</v>
      </c>
      <c r="BC734" s="50">
        <f t="shared" si="366"/>
        <v>0</v>
      </c>
      <c r="BD734" s="50">
        <f t="shared" si="367"/>
        <v>0</v>
      </c>
      <c r="BE734" s="50">
        <f t="shared" si="368"/>
        <v>0</v>
      </c>
      <c r="BF734" s="50">
        <f t="shared" si="369"/>
        <v>0</v>
      </c>
      <c r="BG734" s="50">
        <f t="shared" si="370"/>
        <v>0</v>
      </c>
      <c r="BH734" s="50">
        <f t="shared" si="371"/>
        <v>0</v>
      </c>
      <c r="BI734" s="51"/>
      <c r="BJ734" s="51">
        <f t="shared" si="372"/>
        <v>3</v>
      </c>
      <c r="BK734" s="57">
        <f t="shared" si="373"/>
        <v>0</v>
      </c>
    </row>
    <row r="735" spans="1:63" x14ac:dyDescent="0.3">
      <c r="A735" s="99" t="s">
        <v>5</v>
      </c>
      <c r="B735" s="99" t="s">
        <v>271</v>
      </c>
      <c r="C735" s="100">
        <v>0</v>
      </c>
      <c r="D735" s="99" t="s">
        <v>743</v>
      </c>
      <c r="E735" s="99" t="s">
        <v>743</v>
      </c>
      <c r="F735" s="99" t="s">
        <v>743</v>
      </c>
      <c r="G735" s="100" t="s">
        <v>543</v>
      </c>
      <c r="H735" s="100">
        <v>31682</v>
      </c>
      <c r="I735" s="99" t="s">
        <v>1101</v>
      </c>
      <c r="J735" s="42">
        <v>0</v>
      </c>
      <c r="K735" s="42">
        <v>0</v>
      </c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93">
        <f t="shared" si="357"/>
        <v>0</v>
      </c>
      <c r="W735" s="50">
        <v>0</v>
      </c>
      <c r="X735" s="50">
        <v>0</v>
      </c>
      <c r="Y735" s="50"/>
      <c r="Z735" s="50"/>
      <c r="AA735" s="50"/>
      <c r="AB735" s="50"/>
      <c r="AC735" s="50"/>
      <c r="AD735" s="50"/>
      <c r="AE735" s="50"/>
      <c r="AF735" s="50"/>
      <c r="AG735" s="50"/>
      <c r="AH735" s="50"/>
      <c r="AI735" s="93">
        <f t="shared" si="358"/>
        <v>0</v>
      </c>
      <c r="AJ735" s="50">
        <v>0</v>
      </c>
      <c r="AK735" s="50">
        <v>0</v>
      </c>
      <c r="AL735" s="50"/>
      <c r="AM735" s="50"/>
      <c r="AN735" s="50"/>
      <c r="AO735" s="50"/>
      <c r="AP735" s="50"/>
      <c r="AQ735" s="50"/>
      <c r="AR735" s="50"/>
      <c r="AS735" s="50"/>
      <c r="AT735" s="50"/>
      <c r="AU735" s="50"/>
      <c r="AV735" s="93">
        <f t="shared" si="359"/>
        <v>0</v>
      </c>
      <c r="AW735" s="50">
        <f t="shared" si="360"/>
        <v>0</v>
      </c>
      <c r="AX735" s="50">
        <f t="shared" si="361"/>
        <v>0</v>
      </c>
      <c r="AY735" s="50">
        <f t="shared" si="362"/>
        <v>0</v>
      </c>
      <c r="AZ735" s="50">
        <f t="shared" si="363"/>
        <v>0</v>
      </c>
      <c r="BA735" s="50">
        <f t="shared" si="364"/>
        <v>0</v>
      </c>
      <c r="BB735" s="50">
        <f t="shared" si="365"/>
        <v>0</v>
      </c>
      <c r="BC735" s="50">
        <f t="shared" si="366"/>
        <v>0</v>
      </c>
      <c r="BD735" s="50">
        <f t="shared" si="367"/>
        <v>0</v>
      </c>
      <c r="BE735" s="50">
        <f t="shared" si="368"/>
        <v>0</v>
      </c>
      <c r="BF735" s="50">
        <f t="shared" si="369"/>
        <v>0</v>
      </c>
      <c r="BG735" s="50">
        <f t="shared" si="370"/>
        <v>0</v>
      </c>
      <c r="BH735" s="50">
        <f t="shared" si="371"/>
        <v>0</v>
      </c>
      <c r="BI735" s="51"/>
      <c r="BJ735" s="51">
        <f t="shared" si="372"/>
        <v>0</v>
      </c>
      <c r="BK735" s="57">
        <f t="shared" si="373"/>
        <v>0</v>
      </c>
    </row>
    <row r="736" spans="1:63" x14ac:dyDescent="0.3">
      <c r="A736" s="99" t="s">
        <v>70</v>
      </c>
      <c r="B736" s="99" t="s">
        <v>71</v>
      </c>
      <c r="C736" s="100">
        <v>1672</v>
      </c>
      <c r="D736" s="99" t="s">
        <v>609</v>
      </c>
      <c r="E736" s="99" t="s">
        <v>70</v>
      </c>
      <c r="F736" s="99" t="s">
        <v>71</v>
      </c>
      <c r="G736" s="100" t="s">
        <v>522</v>
      </c>
      <c r="H736" s="100">
        <v>31703</v>
      </c>
      <c r="I736" s="99" t="s">
        <v>1102</v>
      </c>
      <c r="J736" s="42">
        <v>7</v>
      </c>
      <c r="K736" s="42">
        <v>0</v>
      </c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93">
        <f t="shared" si="357"/>
        <v>7</v>
      </c>
      <c r="W736" s="50">
        <v>0</v>
      </c>
      <c r="X736" s="50">
        <v>0</v>
      </c>
      <c r="Y736" s="50"/>
      <c r="Z736" s="50"/>
      <c r="AA736" s="50"/>
      <c r="AB736" s="50"/>
      <c r="AC736" s="50"/>
      <c r="AD736" s="50"/>
      <c r="AE736" s="50"/>
      <c r="AF736" s="50"/>
      <c r="AG736" s="50"/>
      <c r="AH736" s="50"/>
      <c r="AI736" s="93">
        <f t="shared" si="358"/>
        <v>0</v>
      </c>
      <c r="AJ736" s="50">
        <v>0</v>
      </c>
      <c r="AK736" s="50">
        <v>0</v>
      </c>
      <c r="AL736" s="50"/>
      <c r="AM736" s="50"/>
      <c r="AN736" s="50"/>
      <c r="AO736" s="50"/>
      <c r="AP736" s="50"/>
      <c r="AQ736" s="50"/>
      <c r="AR736" s="50"/>
      <c r="AS736" s="50"/>
      <c r="AT736" s="50"/>
      <c r="AU736" s="50"/>
      <c r="AV736" s="93">
        <f t="shared" si="359"/>
        <v>0</v>
      </c>
      <c r="AW736" s="50">
        <f t="shared" si="360"/>
        <v>7</v>
      </c>
      <c r="AX736" s="50">
        <f t="shared" si="361"/>
        <v>0</v>
      </c>
      <c r="AY736" s="50">
        <f t="shared" si="362"/>
        <v>0</v>
      </c>
      <c r="AZ736" s="50">
        <f t="shared" si="363"/>
        <v>0</v>
      </c>
      <c r="BA736" s="50">
        <f t="shared" si="364"/>
        <v>0</v>
      </c>
      <c r="BB736" s="50">
        <f t="shared" si="365"/>
        <v>0</v>
      </c>
      <c r="BC736" s="50">
        <f t="shared" si="366"/>
        <v>0</v>
      </c>
      <c r="BD736" s="50">
        <f t="shared" si="367"/>
        <v>0</v>
      </c>
      <c r="BE736" s="50">
        <f t="shared" si="368"/>
        <v>0</v>
      </c>
      <c r="BF736" s="50">
        <f t="shared" si="369"/>
        <v>0</v>
      </c>
      <c r="BG736" s="50">
        <f t="shared" si="370"/>
        <v>0</v>
      </c>
      <c r="BH736" s="50">
        <f t="shared" si="371"/>
        <v>0</v>
      </c>
      <c r="BI736" s="51"/>
      <c r="BJ736" s="51">
        <f t="shared" si="372"/>
        <v>7</v>
      </c>
      <c r="BK736" s="57">
        <f t="shared" si="373"/>
        <v>0</v>
      </c>
    </row>
    <row r="737" spans="1:63" x14ac:dyDescent="0.3">
      <c r="A737" s="99" t="s">
        <v>5</v>
      </c>
      <c r="B737" s="99" t="s">
        <v>106</v>
      </c>
      <c r="C737" s="100">
        <v>0</v>
      </c>
      <c r="D737" s="99" t="s">
        <v>743</v>
      </c>
      <c r="E737" s="99" t="s">
        <v>743</v>
      </c>
      <c r="F737" s="99" t="s">
        <v>743</v>
      </c>
      <c r="G737" s="100" t="s">
        <v>526</v>
      </c>
      <c r="H737" s="100">
        <v>31735</v>
      </c>
      <c r="I737" s="99" t="s">
        <v>1103</v>
      </c>
      <c r="J737" s="42">
        <v>0</v>
      </c>
      <c r="K737" s="42">
        <v>0</v>
      </c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93">
        <f t="shared" si="357"/>
        <v>0</v>
      </c>
      <c r="W737" s="50">
        <v>0</v>
      </c>
      <c r="X737" s="50">
        <v>0</v>
      </c>
      <c r="Y737" s="50"/>
      <c r="Z737" s="50"/>
      <c r="AA737" s="50"/>
      <c r="AB737" s="50"/>
      <c r="AC737" s="50"/>
      <c r="AD737" s="50"/>
      <c r="AE737" s="50"/>
      <c r="AF737" s="50"/>
      <c r="AG737" s="50"/>
      <c r="AH737" s="50"/>
      <c r="AI737" s="93">
        <f t="shared" si="358"/>
        <v>0</v>
      </c>
      <c r="AJ737" s="50">
        <v>0</v>
      </c>
      <c r="AK737" s="50">
        <v>0</v>
      </c>
      <c r="AL737" s="50"/>
      <c r="AM737" s="50"/>
      <c r="AN737" s="50"/>
      <c r="AO737" s="50"/>
      <c r="AP737" s="50"/>
      <c r="AQ737" s="50"/>
      <c r="AR737" s="50"/>
      <c r="AS737" s="50"/>
      <c r="AT737" s="50"/>
      <c r="AU737" s="50"/>
      <c r="AV737" s="93">
        <f t="shared" si="359"/>
        <v>0</v>
      </c>
      <c r="AW737" s="50">
        <f t="shared" si="360"/>
        <v>0</v>
      </c>
      <c r="AX737" s="50">
        <f t="shared" si="361"/>
        <v>0</v>
      </c>
      <c r="AY737" s="50">
        <f t="shared" si="362"/>
        <v>0</v>
      </c>
      <c r="AZ737" s="50">
        <f t="shared" si="363"/>
        <v>0</v>
      </c>
      <c r="BA737" s="50">
        <f t="shared" si="364"/>
        <v>0</v>
      </c>
      <c r="BB737" s="50">
        <f t="shared" si="365"/>
        <v>0</v>
      </c>
      <c r="BC737" s="50">
        <f t="shared" si="366"/>
        <v>0</v>
      </c>
      <c r="BD737" s="50">
        <f t="shared" si="367"/>
        <v>0</v>
      </c>
      <c r="BE737" s="50">
        <f t="shared" si="368"/>
        <v>0</v>
      </c>
      <c r="BF737" s="50">
        <f t="shared" si="369"/>
        <v>0</v>
      </c>
      <c r="BG737" s="50">
        <f t="shared" si="370"/>
        <v>0</v>
      </c>
      <c r="BH737" s="50">
        <f t="shared" si="371"/>
        <v>0</v>
      </c>
      <c r="BI737" s="51"/>
      <c r="BJ737" s="51">
        <f t="shared" si="372"/>
        <v>0</v>
      </c>
      <c r="BK737" s="57">
        <f t="shared" si="373"/>
        <v>0</v>
      </c>
    </row>
    <row r="738" spans="1:63" x14ac:dyDescent="0.3">
      <c r="A738" s="99" t="s">
        <v>5</v>
      </c>
      <c r="B738" s="99" t="s">
        <v>240</v>
      </c>
      <c r="C738" s="100">
        <v>0</v>
      </c>
      <c r="D738" s="99" t="s">
        <v>743</v>
      </c>
      <c r="E738" s="99" t="s">
        <v>743</v>
      </c>
      <c r="F738" s="99" t="s">
        <v>743</v>
      </c>
      <c r="G738" s="100" t="s">
        <v>745</v>
      </c>
      <c r="H738" s="100">
        <v>31737</v>
      </c>
      <c r="I738" s="99" t="s">
        <v>1104</v>
      </c>
      <c r="J738" s="42">
        <v>0</v>
      </c>
      <c r="K738" s="42">
        <v>0</v>
      </c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93">
        <f t="shared" si="357"/>
        <v>0</v>
      </c>
      <c r="W738" s="50">
        <v>0</v>
      </c>
      <c r="X738" s="50">
        <v>0</v>
      </c>
      <c r="Y738" s="50"/>
      <c r="Z738" s="50"/>
      <c r="AA738" s="50"/>
      <c r="AB738" s="50"/>
      <c r="AC738" s="50"/>
      <c r="AD738" s="50"/>
      <c r="AE738" s="50"/>
      <c r="AF738" s="50"/>
      <c r="AG738" s="50"/>
      <c r="AH738" s="50"/>
      <c r="AI738" s="93">
        <f t="shared" si="358"/>
        <v>0</v>
      </c>
      <c r="AJ738" s="50">
        <v>0</v>
      </c>
      <c r="AK738" s="50">
        <v>0</v>
      </c>
      <c r="AL738" s="50"/>
      <c r="AM738" s="50"/>
      <c r="AN738" s="50"/>
      <c r="AO738" s="50"/>
      <c r="AP738" s="50"/>
      <c r="AQ738" s="50"/>
      <c r="AR738" s="50"/>
      <c r="AS738" s="50"/>
      <c r="AT738" s="50"/>
      <c r="AU738" s="50"/>
      <c r="AV738" s="93">
        <f t="shared" si="359"/>
        <v>0</v>
      </c>
      <c r="AW738" s="50">
        <f t="shared" si="360"/>
        <v>0</v>
      </c>
      <c r="AX738" s="50">
        <f t="shared" si="361"/>
        <v>0</v>
      </c>
      <c r="AY738" s="50">
        <f t="shared" si="362"/>
        <v>0</v>
      </c>
      <c r="AZ738" s="50">
        <f t="shared" si="363"/>
        <v>0</v>
      </c>
      <c r="BA738" s="50">
        <f t="shared" si="364"/>
        <v>0</v>
      </c>
      <c r="BB738" s="50">
        <f t="shared" si="365"/>
        <v>0</v>
      </c>
      <c r="BC738" s="50">
        <f t="shared" si="366"/>
        <v>0</v>
      </c>
      <c r="BD738" s="50">
        <f t="shared" si="367"/>
        <v>0</v>
      </c>
      <c r="BE738" s="50">
        <f t="shared" si="368"/>
        <v>0</v>
      </c>
      <c r="BF738" s="50">
        <f t="shared" si="369"/>
        <v>0</v>
      </c>
      <c r="BG738" s="50">
        <f t="shared" si="370"/>
        <v>0</v>
      </c>
      <c r="BH738" s="50">
        <f t="shared" si="371"/>
        <v>0</v>
      </c>
      <c r="BI738" s="51"/>
      <c r="BJ738" s="51">
        <f t="shared" si="372"/>
        <v>0</v>
      </c>
      <c r="BK738" s="57">
        <f t="shared" si="373"/>
        <v>0</v>
      </c>
    </row>
    <row r="739" spans="1:63" x14ac:dyDescent="0.3">
      <c r="A739" s="99" t="s">
        <v>5</v>
      </c>
      <c r="B739" s="99" t="s">
        <v>106</v>
      </c>
      <c r="C739" s="100">
        <v>0</v>
      </c>
      <c r="D739" s="99" t="s">
        <v>743</v>
      </c>
      <c r="E739" s="99" t="s">
        <v>743</v>
      </c>
      <c r="F739" s="99" t="s">
        <v>743</v>
      </c>
      <c r="G739" s="100" t="s">
        <v>543</v>
      </c>
      <c r="H739" s="100">
        <v>31742</v>
      </c>
      <c r="I739" s="99" t="s">
        <v>1105</v>
      </c>
      <c r="J739" s="42">
        <v>0</v>
      </c>
      <c r="K739" s="42">
        <v>0</v>
      </c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93">
        <f t="shared" si="357"/>
        <v>0</v>
      </c>
      <c r="W739" s="50">
        <v>0</v>
      </c>
      <c r="X739" s="50">
        <v>0</v>
      </c>
      <c r="Y739" s="50"/>
      <c r="Z739" s="50"/>
      <c r="AA739" s="50"/>
      <c r="AB739" s="50"/>
      <c r="AC739" s="50"/>
      <c r="AD739" s="50"/>
      <c r="AE739" s="50"/>
      <c r="AF739" s="50"/>
      <c r="AG739" s="50"/>
      <c r="AH739" s="50"/>
      <c r="AI739" s="93">
        <f t="shared" si="358"/>
        <v>0</v>
      </c>
      <c r="AJ739" s="50">
        <v>0</v>
      </c>
      <c r="AK739" s="50">
        <v>0</v>
      </c>
      <c r="AL739" s="50"/>
      <c r="AM739" s="50"/>
      <c r="AN739" s="50"/>
      <c r="AO739" s="50"/>
      <c r="AP739" s="50"/>
      <c r="AQ739" s="50"/>
      <c r="AR739" s="50"/>
      <c r="AS739" s="50"/>
      <c r="AT739" s="50"/>
      <c r="AU739" s="50"/>
      <c r="AV739" s="93">
        <f t="shared" si="359"/>
        <v>0</v>
      </c>
      <c r="AW739" s="50">
        <f t="shared" si="360"/>
        <v>0</v>
      </c>
      <c r="AX739" s="50">
        <f t="shared" si="361"/>
        <v>0</v>
      </c>
      <c r="AY739" s="50">
        <f t="shared" si="362"/>
        <v>0</v>
      </c>
      <c r="AZ739" s="50">
        <f t="shared" si="363"/>
        <v>0</v>
      </c>
      <c r="BA739" s="50">
        <f t="shared" si="364"/>
        <v>0</v>
      </c>
      <c r="BB739" s="50">
        <f t="shared" si="365"/>
        <v>0</v>
      </c>
      <c r="BC739" s="50">
        <f t="shared" si="366"/>
        <v>0</v>
      </c>
      <c r="BD739" s="50">
        <f t="shared" si="367"/>
        <v>0</v>
      </c>
      <c r="BE739" s="50">
        <f t="shared" si="368"/>
        <v>0</v>
      </c>
      <c r="BF739" s="50">
        <f t="shared" si="369"/>
        <v>0</v>
      </c>
      <c r="BG739" s="50">
        <f t="shared" si="370"/>
        <v>0</v>
      </c>
      <c r="BH739" s="50">
        <f t="shared" si="371"/>
        <v>0</v>
      </c>
      <c r="BI739" s="51"/>
      <c r="BJ739" s="51">
        <f t="shared" si="372"/>
        <v>0</v>
      </c>
      <c r="BK739" s="57">
        <f t="shared" si="373"/>
        <v>0</v>
      </c>
    </row>
    <row r="740" spans="1:63" x14ac:dyDescent="0.3">
      <c r="A740" s="99" t="s">
        <v>11</v>
      </c>
      <c r="B740" s="99" t="s">
        <v>11</v>
      </c>
      <c r="C740" s="100">
        <v>0</v>
      </c>
      <c r="D740" s="99" t="s">
        <v>743</v>
      </c>
      <c r="E740" s="99" t="s">
        <v>743</v>
      </c>
      <c r="F740" s="99" t="s">
        <v>743</v>
      </c>
      <c r="G740" s="100" t="s">
        <v>543</v>
      </c>
      <c r="H740" s="100">
        <v>31745</v>
      </c>
      <c r="I740" s="99" t="s">
        <v>1106</v>
      </c>
      <c r="J740" s="42">
        <v>0</v>
      </c>
      <c r="K740" s="42">
        <v>0</v>
      </c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93">
        <f t="shared" si="357"/>
        <v>0</v>
      </c>
      <c r="W740" s="50">
        <v>0</v>
      </c>
      <c r="X740" s="50">
        <v>0</v>
      </c>
      <c r="Y740" s="50"/>
      <c r="Z740" s="50"/>
      <c r="AA740" s="50"/>
      <c r="AB740" s="50"/>
      <c r="AC740" s="50"/>
      <c r="AD740" s="50"/>
      <c r="AE740" s="50"/>
      <c r="AF740" s="50"/>
      <c r="AG740" s="50"/>
      <c r="AH740" s="50"/>
      <c r="AI740" s="93">
        <f t="shared" si="358"/>
        <v>0</v>
      </c>
      <c r="AJ740" s="50">
        <v>0</v>
      </c>
      <c r="AK740" s="50">
        <v>0</v>
      </c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93">
        <f t="shared" si="359"/>
        <v>0</v>
      </c>
      <c r="AW740" s="50">
        <f t="shared" si="360"/>
        <v>0</v>
      </c>
      <c r="AX740" s="50">
        <f t="shared" si="361"/>
        <v>0</v>
      </c>
      <c r="AY740" s="50">
        <f t="shared" si="362"/>
        <v>0</v>
      </c>
      <c r="AZ740" s="50">
        <f t="shared" si="363"/>
        <v>0</v>
      </c>
      <c r="BA740" s="50">
        <f t="shared" si="364"/>
        <v>0</v>
      </c>
      <c r="BB740" s="50">
        <f t="shared" si="365"/>
        <v>0</v>
      </c>
      <c r="BC740" s="50">
        <f t="shared" si="366"/>
        <v>0</v>
      </c>
      <c r="BD740" s="50">
        <f t="shared" si="367"/>
        <v>0</v>
      </c>
      <c r="BE740" s="50">
        <f t="shared" si="368"/>
        <v>0</v>
      </c>
      <c r="BF740" s="50">
        <f t="shared" si="369"/>
        <v>0</v>
      </c>
      <c r="BG740" s="50">
        <f t="shared" si="370"/>
        <v>0</v>
      </c>
      <c r="BH740" s="50">
        <f t="shared" si="371"/>
        <v>0</v>
      </c>
      <c r="BI740" s="51"/>
      <c r="BJ740" s="51">
        <f t="shared" si="372"/>
        <v>0</v>
      </c>
      <c r="BK740" s="57">
        <f t="shared" si="373"/>
        <v>0</v>
      </c>
    </row>
    <row r="741" spans="1:63" x14ac:dyDescent="0.3">
      <c r="A741" s="99" t="s">
        <v>5</v>
      </c>
      <c r="B741" s="99" t="s">
        <v>106</v>
      </c>
      <c r="C741" s="100">
        <v>0</v>
      </c>
      <c r="D741" s="99" t="s">
        <v>743</v>
      </c>
      <c r="E741" s="99" t="s">
        <v>743</v>
      </c>
      <c r="F741" s="99" t="s">
        <v>743</v>
      </c>
      <c r="G741" s="100" t="s">
        <v>543</v>
      </c>
      <c r="H741" s="100">
        <v>31749</v>
      </c>
      <c r="I741" s="99" t="s">
        <v>1107</v>
      </c>
      <c r="J741" s="42">
        <v>0</v>
      </c>
      <c r="K741" s="42">
        <v>0</v>
      </c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93">
        <f t="shared" si="357"/>
        <v>0</v>
      </c>
      <c r="W741" s="50">
        <v>0</v>
      </c>
      <c r="X741" s="50">
        <v>0</v>
      </c>
      <c r="Y741" s="50"/>
      <c r="Z741" s="50"/>
      <c r="AA741" s="50"/>
      <c r="AB741" s="50"/>
      <c r="AC741" s="50"/>
      <c r="AD741" s="50"/>
      <c r="AE741" s="50"/>
      <c r="AF741" s="50"/>
      <c r="AG741" s="50"/>
      <c r="AH741" s="50"/>
      <c r="AI741" s="93">
        <f t="shared" si="358"/>
        <v>0</v>
      </c>
      <c r="AJ741" s="50">
        <v>0</v>
      </c>
      <c r="AK741" s="50">
        <v>0</v>
      </c>
      <c r="AL741" s="50"/>
      <c r="AM741" s="50"/>
      <c r="AN741" s="50"/>
      <c r="AO741" s="50"/>
      <c r="AP741" s="50"/>
      <c r="AQ741" s="50"/>
      <c r="AR741" s="50"/>
      <c r="AS741" s="50"/>
      <c r="AT741" s="50"/>
      <c r="AU741" s="50"/>
      <c r="AV741" s="93">
        <f t="shared" si="359"/>
        <v>0</v>
      </c>
      <c r="AW741" s="50">
        <f t="shared" si="360"/>
        <v>0</v>
      </c>
      <c r="AX741" s="50">
        <f t="shared" si="361"/>
        <v>0</v>
      </c>
      <c r="AY741" s="50">
        <f t="shared" si="362"/>
        <v>0</v>
      </c>
      <c r="AZ741" s="50">
        <f t="shared" si="363"/>
        <v>0</v>
      </c>
      <c r="BA741" s="50">
        <f t="shared" si="364"/>
        <v>0</v>
      </c>
      <c r="BB741" s="50">
        <f t="shared" si="365"/>
        <v>0</v>
      </c>
      <c r="BC741" s="50">
        <f t="shared" si="366"/>
        <v>0</v>
      </c>
      <c r="BD741" s="50">
        <f t="shared" si="367"/>
        <v>0</v>
      </c>
      <c r="BE741" s="50">
        <f t="shared" si="368"/>
        <v>0</v>
      </c>
      <c r="BF741" s="50">
        <f t="shared" si="369"/>
        <v>0</v>
      </c>
      <c r="BG741" s="50">
        <f t="shared" si="370"/>
        <v>0</v>
      </c>
      <c r="BH741" s="50">
        <f t="shared" si="371"/>
        <v>0</v>
      </c>
      <c r="BI741" s="51"/>
      <c r="BJ741" s="51">
        <f t="shared" si="372"/>
        <v>0</v>
      </c>
      <c r="BK741" s="57">
        <f t="shared" si="373"/>
        <v>0</v>
      </c>
    </row>
    <row r="742" spans="1:63" x14ac:dyDescent="0.3">
      <c r="A742" s="99" t="s">
        <v>5</v>
      </c>
      <c r="B742" s="99" t="s">
        <v>106</v>
      </c>
      <c r="C742" s="100">
        <v>0</v>
      </c>
      <c r="D742" s="99" t="s">
        <v>743</v>
      </c>
      <c r="E742" s="99" t="s">
        <v>743</v>
      </c>
      <c r="F742" s="99" t="s">
        <v>518</v>
      </c>
      <c r="G742" s="100" t="s">
        <v>543</v>
      </c>
      <c r="H742" s="100">
        <v>31787</v>
      </c>
      <c r="I742" s="99" t="s">
        <v>1108</v>
      </c>
      <c r="J742" s="42">
        <v>0</v>
      </c>
      <c r="K742" s="42">
        <v>0</v>
      </c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93">
        <f t="shared" si="357"/>
        <v>0</v>
      </c>
      <c r="W742" s="50">
        <v>0</v>
      </c>
      <c r="X742" s="50">
        <v>0</v>
      </c>
      <c r="Y742" s="50"/>
      <c r="Z742" s="50"/>
      <c r="AA742" s="50"/>
      <c r="AB742" s="50"/>
      <c r="AC742" s="50"/>
      <c r="AD742" s="50"/>
      <c r="AE742" s="50"/>
      <c r="AF742" s="50"/>
      <c r="AG742" s="50"/>
      <c r="AH742" s="50"/>
      <c r="AI742" s="93">
        <f t="shared" si="358"/>
        <v>0</v>
      </c>
      <c r="AJ742" s="50">
        <v>0</v>
      </c>
      <c r="AK742" s="50">
        <v>0</v>
      </c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93">
        <f t="shared" si="359"/>
        <v>0</v>
      </c>
      <c r="AW742" s="50">
        <f t="shared" si="360"/>
        <v>0</v>
      </c>
      <c r="AX742" s="50">
        <f t="shared" si="361"/>
        <v>0</v>
      </c>
      <c r="AY742" s="50">
        <f t="shared" si="362"/>
        <v>0</v>
      </c>
      <c r="AZ742" s="50">
        <f t="shared" si="363"/>
        <v>0</v>
      </c>
      <c r="BA742" s="50">
        <f t="shared" si="364"/>
        <v>0</v>
      </c>
      <c r="BB742" s="50">
        <f t="shared" si="365"/>
        <v>0</v>
      </c>
      <c r="BC742" s="50">
        <f t="shared" si="366"/>
        <v>0</v>
      </c>
      <c r="BD742" s="50">
        <f t="shared" si="367"/>
        <v>0</v>
      </c>
      <c r="BE742" s="50">
        <f t="shared" si="368"/>
        <v>0</v>
      </c>
      <c r="BF742" s="50">
        <f t="shared" si="369"/>
        <v>0</v>
      </c>
      <c r="BG742" s="50">
        <f t="shared" si="370"/>
        <v>0</v>
      </c>
      <c r="BH742" s="50">
        <f t="shared" si="371"/>
        <v>0</v>
      </c>
      <c r="BI742" s="51"/>
      <c r="BJ742" s="51">
        <f t="shared" si="372"/>
        <v>0</v>
      </c>
      <c r="BK742" s="57">
        <f t="shared" si="373"/>
        <v>0</v>
      </c>
    </row>
    <row r="743" spans="1:63" x14ac:dyDescent="0.3">
      <c r="A743" s="99" t="s">
        <v>5</v>
      </c>
      <c r="B743" s="99" t="s">
        <v>49</v>
      </c>
      <c r="C743" s="100">
        <v>0</v>
      </c>
      <c r="D743" s="99" t="s">
        <v>743</v>
      </c>
      <c r="E743" s="99" t="s">
        <v>743</v>
      </c>
      <c r="F743" s="99" t="s">
        <v>743</v>
      </c>
      <c r="G743" s="100" t="s">
        <v>543</v>
      </c>
      <c r="H743" s="100">
        <v>31788</v>
      </c>
      <c r="I743" s="99" t="s">
        <v>1109</v>
      </c>
      <c r="J743" s="42">
        <v>0</v>
      </c>
      <c r="K743" s="42">
        <v>0</v>
      </c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93">
        <f t="shared" si="357"/>
        <v>0</v>
      </c>
      <c r="W743" s="50">
        <v>0</v>
      </c>
      <c r="X743" s="50">
        <v>0</v>
      </c>
      <c r="Y743" s="50"/>
      <c r="Z743" s="50"/>
      <c r="AA743" s="50"/>
      <c r="AB743" s="50"/>
      <c r="AC743" s="50"/>
      <c r="AD743" s="50"/>
      <c r="AE743" s="50"/>
      <c r="AF743" s="50"/>
      <c r="AG743" s="50"/>
      <c r="AH743" s="50"/>
      <c r="AI743" s="93">
        <f t="shared" si="358"/>
        <v>0</v>
      </c>
      <c r="AJ743" s="50">
        <v>0</v>
      </c>
      <c r="AK743" s="50">
        <v>0</v>
      </c>
      <c r="AL743" s="50"/>
      <c r="AM743" s="50"/>
      <c r="AN743" s="50"/>
      <c r="AO743" s="50"/>
      <c r="AP743" s="50"/>
      <c r="AQ743" s="50"/>
      <c r="AR743" s="50"/>
      <c r="AS743" s="50"/>
      <c r="AT743" s="50"/>
      <c r="AU743" s="50"/>
      <c r="AV743" s="93">
        <f t="shared" si="359"/>
        <v>0</v>
      </c>
      <c r="AW743" s="50">
        <f t="shared" si="360"/>
        <v>0</v>
      </c>
      <c r="AX743" s="50">
        <f t="shared" si="361"/>
        <v>0</v>
      </c>
      <c r="AY743" s="50">
        <f t="shared" si="362"/>
        <v>0</v>
      </c>
      <c r="AZ743" s="50">
        <f t="shared" si="363"/>
        <v>0</v>
      </c>
      <c r="BA743" s="50">
        <f t="shared" si="364"/>
        <v>0</v>
      </c>
      <c r="BB743" s="50">
        <f t="shared" si="365"/>
        <v>0</v>
      </c>
      <c r="BC743" s="50">
        <f t="shared" si="366"/>
        <v>0</v>
      </c>
      <c r="BD743" s="50">
        <f t="shared" si="367"/>
        <v>0</v>
      </c>
      <c r="BE743" s="50">
        <f t="shared" si="368"/>
        <v>0</v>
      </c>
      <c r="BF743" s="50">
        <f t="shared" si="369"/>
        <v>0</v>
      </c>
      <c r="BG743" s="50">
        <f t="shared" si="370"/>
        <v>0</v>
      </c>
      <c r="BH743" s="50">
        <f t="shared" si="371"/>
        <v>0</v>
      </c>
      <c r="BI743" s="51"/>
      <c r="BJ743" s="51">
        <f t="shared" si="372"/>
        <v>0</v>
      </c>
      <c r="BK743" s="57">
        <f t="shared" si="373"/>
        <v>0</v>
      </c>
    </row>
    <row r="744" spans="1:63" x14ac:dyDescent="0.3">
      <c r="A744" s="99" t="s">
        <v>5</v>
      </c>
      <c r="B744" s="99" t="s">
        <v>106</v>
      </c>
      <c r="C744" s="100">
        <v>0</v>
      </c>
      <c r="D744" s="99" t="s">
        <v>743</v>
      </c>
      <c r="E744" s="99" t="s">
        <v>743</v>
      </c>
      <c r="F744" s="99" t="s">
        <v>743</v>
      </c>
      <c r="G744" s="100" t="s">
        <v>543</v>
      </c>
      <c r="H744" s="100">
        <v>31789</v>
      </c>
      <c r="I744" s="99" t="s">
        <v>1110</v>
      </c>
      <c r="J744" s="42">
        <v>0</v>
      </c>
      <c r="K744" s="42">
        <v>0</v>
      </c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93">
        <f t="shared" si="357"/>
        <v>0</v>
      </c>
      <c r="W744" s="50">
        <v>0</v>
      </c>
      <c r="X744" s="50">
        <v>0</v>
      </c>
      <c r="Y744" s="50"/>
      <c r="Z744" s="50"/>
      <c r="AA744" s="50"/>
      <c r="AB744" s="50"/>
      <c r="AC744" s="50"/>
      <c r="AD744" s="50"/>
      <c r="AE744" s="50"/>
      <c r="AF744" s="50"/>
      <c r="AG744" s="50"/>
      <c r="AH744" s="50"/>
      <c r="AI744" s="93">
        <f t="shared" si="358"/>
        <v>0</v>
      </c>
      <c r="AJ744" s="50">
        <v>0</v>
      </c>
      <c r="AK744" s="50">
        <v>0</v>
      </c>
      <c r="AL744" s="50"/>
      <c r="AM744" s="50"/>
      <c r="AN744" s="50"/>
      <c r="AO744" s="50"/>
      <c r="AP744" s="50"/>
      <c r="AQ744" s="50"/>
      <c r="AR744" s="50"/>
      <c r="AS744" s="50"/>
      <c r="AT744" s="50"/>
      <c r="AU744" s="50"/>
      <c r="AV744" s="93">
        <f t="shared" si="359"/>
        <v>0</v>
      </c>
      <c r="AW744" s="50">
        <f t="shared" si="360"/>
        <v>0</v>
      </c>
      <c r="AX744" s="50">
        <f t="shared" si="361"/>
        <v>0</v>
      </c>
      <c r="AY744" s="50">
        <f t="shared" si="362"/>
        <v>0</v>
      </c>
      <c r="AZ744" s="50">
        <f t="shared" si="363"/>
        <v>0</v>
      </c>
      <c r="BA744" s="50">
        <f t="shared" si="364"/>
        <v>0</v>
      </c>
      <c r="BB744" s="50">
        <f t="shared" si="365"/>
        <v>0</v>
      </c>
      <c r="BC744" s="50">
        <f t="shared" si="366"/>
        <v>0</v>
      </c>
      <c r="BD744" s="50">
        <f t="shared" si="367"/>
        <v>0</v>
      </c>
      <c r="BE744" s="50">
        <f t="shared" si="368"/>
        <v>0</v>
      </c>
      <c r="BF744" s="50">
        <f t="shared" si="369"/>
        <v>0</v>
      </c>
      <c r="BG744" s="50">
        <f t="shared" si="370"/>
        <v>0</v>
      </c>
      <c r="BH744" s="50">
        <f t="shared" si="371"/>
        <v>0</v>
      </c>
      <c r="BI744" s="51"/>
      <c r="BJ744" s="51">
        <f t="shared" si="372"/>
        <v>0</v>
      </c>
      <c r="BK744" s="57">
        <f t="shared" si="373"/>
        <v>0</v>
      </c>
    </row>
    <row r="745" spans="1:63" x14ac:dyDescent="0.3">
      <c r="A745" s="99" t="s">
        <v>193</v>
      </c>
      <c r="B745" s="99" t="s">
        <v>363</v>
      </c>
      <c r="C745" s="100">
        <v>1714</v>
      </c>
      <c r="D745" s="99" t="s">
        <v>577</v>
      </c>
      <c r="E745" s="99" t="s">
        <v>193</v>
      </c>
      <c r="F745" s="99" t="s">
        <v>365</v>
      </c>
      <c r="G745" s="100" t="s">
        <v>543</v>
      </c>
      <c r="H745" s="100">
        <v>31794</v>
      </c>
      <c r="I745" s="99" t="s">
        <v>1111</v>
      </c>
      <c r="J745" s="42">
        <v>0</v>
      </c>
      <c r="K745" s="42">
        <v>0</v>
      </c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93">
        <f t="shared" si="357"/>
        <v>0</v>
      </c>
      <c r="W745" s="50">
        <v>0</v>
      </c>
      <c r="X745" s="50">
        <v>0</v>
      </c>
      <c r="Y745" s="50"/>
      <c r="Z745" s="50"/>
      <c r="AA745" s="50"/>
      <c r="AB745" s="50"/>
      <c r="AC745" s="50"/>
      <c r="AD745" s="50"/>
      <c r="AE745" s="50"/>
      <c r="AF745" s="50"/>
      <c r="AG745" s="50"/>
      <c r="AH745" s="50"/>
      <c r="AI745" s="93">
        <f t="shared" si="358"/>
        <v>0</v>
      </c>
      <c r="AJ745" s="50">
        <v>0</v>
      </c>
      <c r="AK745" s="50">
        <v>0</v>
      </c>
      <c r="AL745" s="50"/>
      <c r="AM745" s="50"/>
      <c r="AN745" s="50"/>
      <c r="AO745" s="50"/>
      <c r="AP745" s="50"/>
      <c r="AQ745" s="50"/>
      <c r="AR745" s="50"/>
      <c r="AS745" s="50"/>
      <c r="AT745" s="50"/>
      <c r="AU745" s="50"/>
      <c r="AV745" s="93">
        <f t="shared" si="359"/>
        <v>0</v>
      </c>
      <c r="AW745" s="50">
        <f t="shared" si="360"/>
        <v>0</v>
      </c>
      <c r="AX745" s="50">
        <f t="shared" si="361"/>
        <v>0</v>
      </c>
      <c r="AY745" s="50">
        <f t="shared" si="362"/>
        <v>0</v>
      </c>
      <c r="AZ745" s="50">
        <f t="shared" si="363"/>
        <v>0</v>
      </c>
      <c r="BA745" s="50">
        <f t="shared" si="364"/>
        <v>0</v>
      </c>
      <c r="BB745" s="50">
        <f t="shared" si="365"/>
        <v>0</v>
      </c>
      <c r="BC745" s="50">
        <f t="shared" si="366"/>
        <v>0</v>
      </c>
      <c r="BD745" s="50">
        <f t="shared" si="367"/>
        <v>0</v>
      </c>
      <c r="BE745" s="50">
        <f t="shared" si="368"/>
        <v>0</v>
      </c>
      <c r="BF745" s="50">
        <f t="shared" si="369"/>
        <v>0</v>
      </c>
      <c r="BG745" s="50">
        <f t="shared" si="370"/>
        <v>0</v>
      </c>
      <c r="BH745" s="50">
        <f t="shared" si="371"/>
        <v>0</v>
      </c>
      <c r="BI745" s="51"/>
      <c r="BJ745" s="51">
        <f t="shared" si="372"/>
        <v>0</v>
      </c>
      <c r="BK745" s="57">
        <f t="shared" si="373"/>
        <v>0</v>
      </c>
    </row>
    <row r="746" spans="1:63" x14ac:dyDescent="0.3">
      <c r="A746" s="99" t="s">
        <v>70</v>
      </c>
      <c r="B746" s="99" t="s">
        <v>71</v>
      </c>
      <c r="C746" s="100">
        <v>1672</v>
      </c>
      <c r="D746" s="99" t="s">
        <v>609</v>
      </c>
      <c r="E746" s="99" t="s">
        <v>70</v>
      </c>
      <c r="F746" s="99" t="s">
        <v>71</v>
      </c>
      <c r="G746" s="100" t="s">
        <v>526</v>
      </c>
      <c r="H746" s="100">
        <v>31810</v>
      </c>
      <c r="I746" s="99" t="s">
        <v>1112</v>
      </c>
      <c r="J746" s="42">
        <v>0</v>
      </c>
      <c r="K746" s="42">
        <v>0</v>
      </c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93">
        <f t="shared" si="357"/>
        <v>0</v>
      </c>
      <c r="W746" s="50">
        <v>0</v>
      </c>
      <c r="X746" s="50">
        <v>0</v>
      </c>
      <c r="Y746" s="50"/>
      <c r="Z746" s="50"/>
      <c r="AA746" s="50"/>
      <c r="AB746" s="50"/>
      <c r="AC746" s="50"/>
      <c r="AD746" s="50"/>
      <c r="AE746" s="50"/>
      <c r="AF746" s="50"/>
      <c r="AG746" s="50"/>
      <c r="AH746" s="50"/>
      <c r="AI746" s="93">
        <f t="shared" si="358"/>
        <v>0</v>
      </c>
      <c r="AJ746" s="50">
        <v>0</v>
      </c>
      <c r="AK746" s="50">
        <v>0</v>
      </c>
      <c r="AL746" s="50"/>
      <c r="AM746" s="50"/>
      <c r="AN746" s="50"/>
      <c r="AO746" s="50"/>
      <c r="AP746" s="50"/>
      <c r="AQ746" s="50"/>
      <c r="AR746" s="50"/>
      <c r="AS746" s="50"/>
      <c r="AT746" s="50"/>
      <c r="AU746" s="50"/>
      <c r="AV746" s="93">
        <f t="shared" si="359"/>
        <v>0</v>
      </c>
      <c r="AW746" s="50">
        <f t="shared" si="360"/>
        <v>0</v>
      </c>
      <c r="AX746" s="50">
        <f t="shared" si="361"/>
        <v>0</v>
      </c>
      <c r="AY746" s="50">
        <f t="shared" si="362"/>
        <v>0</v>
      </c>
      <c r="AZ746" s="50">
        <f t="shared" si="363"/>
        <v>0</v>
      </c>
      <c r="BA746" s="50">
        <f t="shared" si="364"/>
        <v>0</v>
      </c>
      <c r="BB746" s="50">
        <f t="shared" si="365"/>
        <v>0</v>
      </c>
      <c r="BC746" s="50">
        <f t="shared" si="366"/>
        <v>0</v>
      </c>
      <c r="BD746" s="50">
        <f t="shared" si="367"/>
        <v>0</v>
      </c>
      <c r="BE746" s="50">
        <f t="shared" si="368"/>
        <v>0</v>
      </c>
      <c r="BF746" s="50">
        <f t="shared" si="369"/>
        <v>0</v>
      </c>
      <c r="BG746" s="50">
        <f t="shared" si="370"/>
        <v>0</v>
      </c>
      <c r="BH746" s="50">
        <f t="shared" si="371"/>
        <v>0</v>
      </c>
      <c r="BI746" s="51"/>
      <c r="BJ746" s="51">
        <f t="shared" si="372"/>
        <v>0</v>
      </c>
      <c r="BK746" s="57">
        <f t="shared" si="373"/>
        <v>0</v>
      </c>
    </row>
    <row r="747" spans="1:63" x14ac:dyDescent="0.3">
      <c r="A747" s="99" t="s">
        <v>193</v>
      </c>
      <c r="B747" s="99" t="s">
        <v>192</v>
      </c>
      <c r="C747" s="100">
        <v>1714</v>
      </c>
      <c r="D747" s="99" t="s">
        <v>577</v>
      </c>
      <c r="E747" s="99" t="s">
        <v>193</v>
      </c>
      <c r="F747" s="99" t="s">
        <v>518</v>
      </c>
      <c r="G747" s="100" t="s">
        <v>522</v>
      </c>
      <c r="H747" s="100">
        <v>31817</v>
      </c>
      <c r="I747" s="99" t="s">
        <v>1113</v>
      </c>
      <c r="J747" s="42">
        <v>0</v>
      </c>
      <c r="K747" s="42">
        <v>0</v>
      </c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93">
        <f t="shared" si="357"/>
        <v>0</v>
      </c>
      <c r="W747" s="50">
        <v>0</v>
      </c>
      <c r="X747" s="50">
        <v>0</v>
      </c>
      <c r="Y747" s="50"/>
      <c r="Z747" s="50"/>
      <c r="AA747" s="50"/>
      <c r="AB747" s="50"/>
      <c r="AC747" s="50"/>
      <c r="AD747" s="50"/>
      <c r="AE747" s="50"/>
      <c r="AF747" s="50"/>
      <c r="AG747" s="50"/>
      <c r="AH747" s="50"/>
      <c r="AI747" s="93">
        <f t="shared" si="358"/>
        <v>0</v>
      </c>
      <c r="AJ747" s="50">
        <v>0</v>
      </c>
      <c r="AK747" s="50">
        <v>0</v>
      </c>
      <c r="AL747" s="50"/>
      <c r="AM747" s="50"/>
      <c r="AN747" s="50"/>
      <c r="AO747" s="50"/>
      <c r="AP747" s="50"/>
      <c r="AQ747" s="50"/>
      <c r="AR747" s="50"/>
      <c r="AS747" s="50"/>
      <c r="AT747" s="50"/>
      <c r="AU747" s="50"/>
      <c r="AV747" s="93">
        <f t="shared" si="359"/>
        <v>0</v>
      </c>
      <c r="AW747" s="50">
        <f t="shared" si="360"/>
        <v>0</v>
      </c>
      <c r="AX747" s="50">
        <f t="shared" si="361"/>
        <v>0</v>
      </c>
      <c r="AY747" s="50">
        <f t="shared" si="362"/>
        <v>0</v>
      </c>
      <c r="AZ747" s="50">
        <f t="shared" si="363"/>
        <v>0</v>
      </c>
      <c r="BA747" s="50">
        <f t="shared" si="364"/>
        <v>0</v>
      </c>
      <c r="BB747" s="50">
        <f t="shared" si="365"/>
        <v>0</v>
      </c>
      <c r="BC747" s="50">
        <f t="shared" si="366"/>
        <v>0</v>
      </c>
      <c r="BD747" s="50">
        <f t="shared" si="367"/>
        <v>0</v>
      </c>
      <c r="BE747" s="50">
        <f t="shared" si="368"/>
        <v>0</v>
      </c>
      <c r="BF747" s="50">
        <f t="shared" si="369"/>
        <v>0</v>
      </c>
      <c r="BG747" s="50">
        <f t="shared" si="370"/>
        <v>0</v>
      </c>
      <c r="BH747" s="50">
        <f t="shared" si="371"/>
        <v>0</v>
      </c>
      <c r="BI747" s="51"/>
      <c r="BJ747" s="51">
        <f t="shared" si="372"/>
        <v>0</v>
      </c>
      <c r="BK747" s="57">
        <f t="shared" si="373"/>
        <v>0</v>
      </c>
    </row>
    <row r="748" spans="1:63" x14ac:dyDescent="0.3">
      <c r="A748" s="99" t="s">
        <v>5</v>
      </c>
      <c r="B748" s="99" t="s">
        <v>240</v>
      </c>
      <c r="C748" s="100">
        <v>0</v>
      </c>
      <c r="D748" s="99" t="s">
        <v>743</v>
      </c>
      <c r="E748" s="99" t="s">
        <v>743</v>
      </c>
      <c r="F748" s="99" t="s">
        <v>743</v>
      </c>
      <c r="G748" s="100" t="s">
        <v>543</v>
      </c>
      <c r="H748" s="100">
        <v>31820</v>
      </c>
      <c r="I748" s="99" t="s">
        <v>1114</v>
      </c>
      <c r="J748" s="42">
        <v>0</v>
      </c>
      <c r="K748" s="42">
        <v>0</v>
      </c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93">
        <f t="shared" si="357"/>
        <v>0</v>
      </c>
      <c r="W748" s="50">
        <v>0</v>
      </c>
      <c r="X748" s="50">
        <v>0</v>
      </c>
      <c r="Y748" s="50"/>
      <c r="Z748" s="50"/>
      <c r="AA748" s="50"/>
      <c r="AB748" s="50"/>
      <c r="AC748" s="50"/>
      <c r="AD748" s="50"/>
      <c r="AE748" s="50"/>
      <c r="AF748" s="50"/>
      <c r="AG748" s="50"/>
      <c r="AH748" s="50"/>
      <c r="AI748" s="93">
        <f t="shared" si="358"/>
        <v>0</v>
      </c>
      <c r="AJ748" s="50">
        <v>0</v>
      </c>
      <c r="AK748" s="50">
        <v>0</v>
      </c>
      <c r="AL748" s="50"/>
      <c r="AM748" s="50"/>
      <c r="AN748" s="50"/>
      <c r="AO748" s="50"/>
      <c r="AP748" s="50"/>
      <c r="AQ748" s="50"/>
      <c r="AR748" s="50"/>
      <c r="AS748" s="50"/>
      <c r="AT748" s="50"/>
      <c r="AU748" s="50"/>
      <c r="AV748" s="93">
        <f t="shared" si="359"/>
        <v>0</v>
      </c>
      <c r="AW748" s="50">
        <f t="shared" si="360"/>
        <v>0</v>
      </c>
      <c r="AX748" s="50">
        <f t="shared" si="361"/>
        <v>0</v>
      </c>
      <c r="AY748" s="50">
        <f t="shared" si="362"/>
        <v>0</v>
      </c>
      <c r="AZ748" s="50">
        <f t="shared" si="363"/>
        <v>0</v>
      </c>
      <c r="BA748" s="50">
        <f t="shared" si="364"/>
        <v>0</v>
      </c>
      <c r="BB748" s="50">
        <f t="shared" si="365"/>
        <v>0</v>
      </c>
      <c r="BC748" s="50">
        <f t="shared" si="366"/>
        <v>0</v>
      </c>
      <c r="BD748" s="50">
        <f t="shared" si="367"/>
        <v>0</v>
      </c>
      <c r="BE748" s="50">
        <f t="shared" si="368"/>
        <v>0</v>
      </c>
      <c r="BF748" s="50">
        <f t="shared" si="369"/>
        <v>0</v>
      </c>
      <c r="BG748" s="50">
        <f t="shared" si="370"/>
        <v>0</v>
      </c>
      <c r="BH748" s="50">
        <f t="shared" si="371"/>
        <v>0</v>
      </c>
      <c r="BI748" s="51"/>
      <c r="BJ748" s="51">
        <f t="shared" si="372"/>
        <v>0</v>
      </c>
      <c r="BK748" s="57">
        <f t="shared" si="373"/>
        <v>0</v>
      </c>
    </row>
    <row r="749" spans="1:63" x14ac:dyDescent="0.3">
      <c r="A749" s="99" t="s">
        <v>70</v>
      </c>
      <c r="B749" s="99" t="s">
        <v>306</v>
      </c>
      <c r="C749" s="100">
        <v>1672</v>
      </c>
      <c r="D749" s="99" t="s">
        <v>609</v>
      </c>
      <c r="E749" s="99" t="s">
        <v>70</v>
      </c>
      <c r="F749" s="99" t="s">
        <v>306</v>
      </c>
      <c r="G749" s="100" t="s">
        <v>522</v>
      </c>
      <c r="H749" s="100">
        <v>31825</v>
      </c>
      <c r="I749" s="99" t="s">
        <v>1115</v>
      </c>
      <c r="J749" s="42">
        <v>0</v>
      </c>
      <c r="K749" s="42">
        <v>0</v>
      </c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93">
        <f t="shared" si="357"/>
        <v>0</v>
      </c>
      <c r="W749" s="50">
        <v>0</v>
      </c>
      <c r="X749" s="50">
        <v>0</v>
      </c>
      <c r="Y749" s="50"/>
      <c r="Z749" s="50"/>
      <c r="AA749" s="50"/>
      <c r="AB749" s="50"/>
      <c r="AC749" s="50"/>
      <c r="AD749" s="50"/>
      <c r="AE749" s="50"/>
      <c r="AF749" s="50"/>
      <c r="AG749" s="50"/>
      <c r="AH749" s="50"/>
      <c r="AI749" s="93">
        <f t="shared" si="358"/>
        <v>0</v>
      </c>
      <c r="AJ749" s="50">
        <v>0</v>
      </c>
      <c r="AK749" s="50">
        <v>0</v>
      </c>
      <c r="AL749" s="50"/>
      <c r="AM749" s="50"/>
      <c r="AN749" s="50"/>
      <c r="AO749" s="50"/>
      <c r="AP749" s="50"/>
      <c r="AQ749" s="50"/>
      <c r="AR749" s="50"/>
      <c r="AS749" s="50"/>
      <c r="AT749" s="50"/>
      <c r="AU749" s="50"/>
      <c r="AV749" s="93">
        <f t="shared" si="359"/>
        <v>0</v>
      </c>
      <c r="AW749" s="50">
        <f t="shared" si="360"/>
        <v>0</v>
      </c>
      <c r="AX749" s="50">
        <f t="shared" si="361"/>
        <v>0</v>
      </c>
      <c r="AY749" s="50">
        <f t="shared" si="362"/>
        <v>0</v>
      </c>
      <c r="AZ749" s="50">
        <f t="shared" si="363"/>
        <v>0</v>
      </c>
      <c r="BA749" s="50">
        <f t="shared" si="364"/>
        <v>0</v>
      </c>
      <c r="BB749" s="50">
        <f t="shared" si="365"/>
        <v>0</v>
      </c>
      <c r="BC749" s="50">
        <f t="shared" si="366"/>
        <v>0</v>
      </c>
      <c r="BD749" s="50">
        <f t="shared" si="367"/>
        <v>0</v>
      </c>
      <c r="BE749" s="50">
        <f t="shared" si="368"/>
        <v>0</v>
      </c>
      <c r="BF749" s="50">
        <f t="shared" si="369"/>
        <v>0</v>
      </c>
      <c r="BG749" s="50">
        <f t="shared" si="370"/>
        <v>0</v>
      </c>
      <c r="BH749" s="50">
        <f t="shared" si="371"/>
        <v>0</v>
      </c>
      <c r="BI749" s="51"/>
      <c r="BJ749" s="51">
        <f t="shared" si="372"/>
        <v>0</v>
      </c>
      <c r="BK749" s="57">
        <f t="shared" si="373"/>
        <v>0</v>
      </c>
    </row>
    <row r="750" spans="1:63" x14ac:dyDescent="0.3">
      <c r="A750" s="99" t="s">
        <v>5</v>
      </c>
      <c r="B750" s="99" t="s">
        <v>106</v>
      </c>
      <c r="C750" s="100">
        <v>0</v>
      </c>
      <c r="D750" s="99" t="s">
        <v>743</v>
      </c>
      <c r="E750" s="99" t="s">
        <v>743</v>
      </c>
      <c r="F750" s="99" t="s">
        <v>743</v>
      </c>
      <c r="G750" s="100" t="s">
        <v>526</v>
      </c>
      <c r="H750" s="100">
        <v>31873</v>
      </c>
      <c r="I750" s="99" t="s">
        <v>1116</v>
      </c>
      <c r="J750" s="42">
        <v>0</v>
      </c>
      <c r="K750" s="42">
        <v>0</v>
      </c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93">
        <f t="shared" si="357"/>
        <v>0</v>
      </c>
      <c r="W750" s="50">
        <v>0</v>
      </c>
      <c r="X750" s="50">
        <v>0</v>
      </c>
      <c r="Y750" s="50"/>
      <c r="Z750" s="50"/>
      <c r="AA750" s="50"/>
      <c r="AB750" s="50"/>
      <c r="AC750" s="50"/>
      <c r="AD750" s="50"/>
      <c r="AE750" s="50"/>
      <c r="AF750" s="50"/>
      <c r="AG750" s="50"/>
      <c r="AH750" s="50"/>
      <c r="AI750" s="93">
        <f t="shared" si="358"/>
        <v>0</v>
      </c>
      <c r="AJ750" s="50">
        <v>0</v>
      </c>
      <c r="AK750" s="50">
        <v>0</v>
      </c>
      <c r="AL750" s="50"/>
      <c r="AM750" s="50"/>
      <c r="AN750" s="50"/>
      <c r="AO750" s="50"/>
      <c r="AP750" s="50"/>
      <c r="AQ750" s="50"/>
      <c r="AR750" s="50"/>
      <c r="AS750" s="50"/>
      <c r="AT750" s="50"/>
      <c r="AU750" s="50"/>
      <c r="AV750" s="93">
        <f t="shared" si="359"/>
        <v>0</v>
      </c>
      <c r="AW750" s="50">
        <f t="shared" si="360"/>
        <v>0</v>
      </c>
      <c r="AX750" s="50">
        <f t="shared" si="361"/>
        <v>0</v>
      </c>
      <c r="AY750" s="50">
        <f t="shared" si="362"/>
        <v>0</v>
      </c>
      <c r="AZ750" s="50">
        <f t="shared" si="363"/>
        <v>0</v>
      </c>
      <c r="BA750" s="50">
        <f t="shared" si="364"/>
        <v>0</v>
      </c>
      <c r="BB750" s="50">
        <f t="shared" si="365"/>
        <v>0</v>
      </c>
      <c r="BC750" s="50">
        <f t="shared" si="366"/>
        <v>0</v>
      </c>
      <c r="BD750" s="50">
        <f t="shared" si="367"/>
        <v>0</v>
      </c>
      <c r="BE750" s="50">
        <f t="shared" si="368"/>
        <v>0</v>
      </c>
      <c r="BF750" s="50">
        <f t="shared" si="369"/>
        <v>0</v>
      </c>
      <c r="BG750" s="50">
        <f t="shared" si="370"/>
        <v>0</v>
      </c>
      <c r="BH750" s="50">
        <f t="shared" si="371"/>
        <v>0</v>
      </c>
      <c r="BI750" s="51"/>
      <c r="BJ750" s="51">
        <f t="shared" si="372"/>
        <v>0</v>
      </c>
      <c r="BK750" s="57">
        <f t="shared" si="373"/>
        <v>0</v>
      </c>
    </row>
    <row r="751" spans="1:63" x14ac:dyDescent="0.3">
      <c r="A751" s="99" t="s">
        <v>5</v>
      </c>
      <c r="B751" s="99" t="s">
        <v>240</v>
      </c>
      <c r="C751" s="100">
        <v>0</v>
      </c>
      <c r="D751" s="99" t="s">
        <v>743</v>
      </c>
      <c r="E751" s="99" t="s">
        <v>743</v>
      </c>
      <c r="F751" s="99" t="s">
        <v>743</v>
      </c>
      <c r="G751" s="100" t="s">
        <v>522</v>
      </c>
      <c r="H751" s="100">
        <v>31924</v>
      </c>
      <c r="I751" s="99" t="s">
        <v>1117</v>
      </c>
      <c r="J751" s="42">
        <v>0</v>
      </c>
      <c r="K751" s="42">
        <v>0</v>
      </c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93">
        <f t="shared" si="357"/>
        <v>0</v>
      </c>
      <c r="W751" s="50">
        <v>0</v>
      </c>
      <c r="X751" s="50">
        <v>0</v>
      </c>
      <c r="Y751" s="50"/>
      <c r="Z751" s="50"/>
      <c r="AA751" s="50"/>
      <c r="AB751" s="50"/>
      <c r="AC751" s="50"/>
      <c r="AD751" s="50"/>
      <c r="AE751" s="50"/>
      <c r="AF751" s="50"/>
      <c r="AG751" s="50"/>
      <c r="AH751" s="50"/>
      <c r="AI751" s="93">
        <f t="shared" si="358"/>
        <v>0</v>
      </c>
      <c r="AJ751" s="50">
        <v>0</v>
      </c>
      <c r="AK751" s="50">
        <v>0</v>
      </c>
      <c r="AL751" s="50"/>
      <c r="AM751" s="50"/>
      <c r="AN751" s="50"/>
      <c r="AO751" s="50"/>
      <c r="AP751" s="50"/>
      <c r="AQ751" s="50"/>
      <c r="AR751" s="50"/>
      <c r="AS751" s="50"/>
      <c r="AT751" s="50"/>
      <c r="AU751" s="50"/>
      <c r="AV751" s="93">
        <f t="shared" si="359"/>
        <v>0</v>
      </c>
      <c r="AW751" s="50">
        <f t="shared" si="360"/>
        <v>0</v>
      </c>
      <c r="AX751" s="50">
        <f t="shared" si="361"/>
        <v>0</v>
      </c>
      <c r="AY751" s="50">
        <f t="shared" si="362"/>
        <v>0</v>
      </c>
      <c r="AZ751" s="50">
        <f t="shared" si="363"/>
        <v>0</v>
      </c>
      <c r="BA751" s="50">
        <f t="shared" si="364"/>
        <v>0</v>
      </c>
      <c r="BB751" s="50">
        <f t="shared" si="365"/>
        <v>0</v>
      </c>
      <c r="BC751" s="50">
        <f t="shared" si="366"/>
        <v>0</v>
      </c>
      <c r="BD751" s="50">
        <f t="shared" si="367"/>
        <v>0</v>
      </c>
      <c r="BE751" s="50">
        <f t="shared" si="368"/>
        <v>0</v>
      </c>
      <c r="BF751" s="50">
        <f t="shared" si="369"/>
        <v>0</v>
      </c>
      <c r="BG751" s="50">
        <f t="shared" si="370"/>
        <v>0</v>
      </c>
      <c r="BH751" s="50">
        <f t="shared" si="371"/>
        <v>0</v>
      </c>
      <c r="BI751" s="51"/>
      <c r="BJ751" s="51">
        <f t="shared" si="372"/>
        <v>0</v>
      </c>
      <c r="BK751" s="57">
        <f t="shared" si="373"/>
        <v>0</v>
      </c>
    </row>
    <row r="752" spans="1:63" x14ac:dyDescent="0.3">
      <c r="A752" s="99" t="s">
        <v>5</v>
      </c>
      <c r="B752" s="99" t="s">
        <v>106</v>
      </c>
      <c r="C752" s="100">
        <v>0</v>
      </c>
      <c r="D752" s="99" t="s">
        <v>743</v>
      </c>
      <c r="E752" s="99" t="s">
        <v>743</v>
      </c>
      <c r="F752" s="99" t="s">
        <v>743</v>
      </c>
      <c r="G752" s="100" t="s">
        <v>526</v>
      </c>
      <c r="H752" s="100">
        <v>31974</v>
      </c>
      <c r="I752" s="99" t="s">
        <v>1118</v>
      </c>
      <c r="J752" s="42">
        <v>0</v>
      </c>
      <c r="K752" s="42">
        <v>0</v>
      </c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93">
        <f t="shared" si="357"/>
        <v>0</v>
      </c>
      <c r="W752" s="50">
        <v>0</v>
      </c>
      <c r="X752" s="50">
        <v>0</v>
      </c>
      <c r="Y752" s="50"/>
      <c r="Z752" s="50"/>
      <c r="AA752" s="50"/>
      <c r="AB752" s="50"/>
      <c r="AC752" s="50"/>
      <c r="AD752" s="50"/>
      <c r="AE752" s="50"/>
      <c r="AF752" s="50"/>
      <c r="AG752" s="50"/>
      <c r="AH752" s="50"/>
      <c r="AI752" s="93">
        <f t="shared" si="358"/>
        <v>0</v>
      </c>
      <c r="AJ752" s="50">
        <v>0</v>
      </c>
      <c r="AK752" s="50">
        <v>0</v>
      </c>
      <c r="AL752" s="50"/>
      <c r="AM752" s="50"/>
      <c r="AN752" s="50"/>
      <c r="AO752" s="50"/>
      <c r="AP752" s="50"/>
      <c r="AQ752" s="50"/>
      <c r="AR752" s="50"/>
      <c r="AS752" s="50"/>
      <c r="AT752" s="50"/>
      <c r="AU752" s="50"/>
      <c r="AV752" s="93">
        <f t="shared" si="359"/>
        <v>0</v>
      </c>
      <c r="AW752" s="50">
        <f t="shared" si="360"/>
        <v>0</v>
      </c>
      <c r="AX752" s="50">
        <f t="shared" si="361"/>
        <v>0</v>
      </c>
      <c r="AY752" s="50">
        <f t="shared" si="362"/>
        <v>0</v>
      </c>
      <c r="AZ752" s="50">
        <f t="shared" si="363"/>
        <v>0</v>
      </c>
      <c r="BA752" s="50">
        <f t="shared" si="364"/>
        <v>0</v>
      </c>
      <c r="BB752" s="50">
        <f t="shared" si="365"/>
        <v>0</v>
      </c>
      <c r="BC752" s="50">
        <f t="shared" si="366"/>
        <v>0</v>
      </c>
      <c r="BD752" s="50">
        <f t="shared" si="367"/>
        <v>0</v>
      </c>
      <c r="BE752" s="50">
        <f t="shared" si="368"/>
        <v>0</v>
      </c>
      <c r="BF752" s="50">
        <f t="shared" si="369"/>
        <v>0</v>
      </c>
      <c r="BG752" s="50">
        <f t="shared" si="370"/>
        <v>0</v>
      </c>
      <c r="BH752" s="50">
        <f t="shared" si="371"/>
        <v>0</v>
      </c>
      <c r="BI752" s="51"/>
      <c r="BJ752" s="51">
        <f t="shared" si="372"/>
        <v>0</v>
      </c>
      <c r="BK752" s="57">
        <f t="shared" si="373"/>
        <v>0</v>
      </c>
    </row>
    <row r="753" spans="1:63" x14ac:dyDescent="0.3">
      <c r="A753" s="99" t="s">
        <v>5</v>
      </c>
      <c r="B753" s="99" t="s">
        <v>106</v>
      </c>
      <c r="C753" s="100">
        <v>0</v>
      </c>
      <c r="D753" s="99" t="s">
        <v>743</v>
      </c>
      <c r="E753" s="99" t="s">
        <v>743</v>
      </c>
      <c r="F753" s="99" t="s">
        <v>743</v>
      </c>
      <c r="G753" s="100" t="s">
        <v>543</v>
      </c>
      <c r="H753" s="100">
        <v>31982</v>
      </c>
      <c r="I753" s="99" t="s">
        <v>1119</v>
      </c>
      <c r="J753" s="42">
        <v>0</v>
      </c>
      <c r="K753" s="42">
        <v>0</v>
      </c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93">
        <f t="shared" si="357"/>
        <v>0</v>
      </c>
      <c r="W753" s="50">
        <v>0</v>
      </c>
      <c r="X753" s="50">
        <v>0</v>
      </c>
      <c r="Y753" s="50"/>
      <c r="Z753" s="50"/>
      <c r="AA753" s="50"/>
      <c r="AB753" s="50"/>
      <c r="AC753" s="50"/>
      <c r="AD753" s="50"/>
      <c r="AE753" s="50"/>
      <c r="AF753" s="50"/>
      <c r="AG753" s="50"/>
      <c r="AH753" s="50"/>
      <c r="AI753" s="93">
        <f t="shared" si="358"/>
        <v>0</v>
      </c>
      <c r="AJ753" s="50">
        <v>0</v>
      </c>
      <c r="AK753" s="50">
        <v>0</v>
      </c>
      <c r="AL753" s="50"/>
      <c r="AM753" s="50"/>
      <c r="AN753" s="50"/>
      <c r="AO753" s="50"/>
      <c r="AP753" s="50"/>
      <c r="AQ753" s="50"/>
      <c r="AR753" s="50"/>
      <c r="AS753" s="50"/>
      <c r="AT753" s="50"/>
      <c r="AU753" s="50"/>
      <c r="AV753" s="93">
        <f t="shared" si="359"/>
        <v>0</v>
      </c>
      <c r="AW753" s="50">
        <f t="shared" si="360"/>
        <v>0</v>
      </c>
      <c r="AX753" s="50">
        <f t="shared" si="361"/>
        <v>0</v>
      </c>
      <c r="AY753" s="50">
        <f t="shared" si="362"/>
        <v>0</v>
      </c>
      <c r="AZ753" s="50">
        <f t="shared" si="363"/>
        <v>0</v>
      </c>
      <c r="BA753" s="50">
        <f t="shared" si="364"/>
        <v>0</v>
      </c>
      <c r="BB753" s="50">
        <f t="shared" si="365"/>
        <v>0</v>
      </c>
      <c r="BC753" s="50">
        <f t="shared" si="366"/>
        <v>0</v>
      </c>
      <c r="BD753" s="50">
        <f t="shared" si="367"/>
        <v>0</v>
      </c>
      <c r="BE753" s="50">
        <f t="shared" si="368"/>
        <v>0</v>
      </c>
      <c r="BF753" s="50">
        <f t="shared" si="369"/>
        <v>0</v>
      </c>
      <c r="BG753" s="50">
        <f t="shared" si="370"/>
        <v>0</v>
      </c>
      <c r="BH753" s="50">
        <f t="shared" si="371"/>
        <v>0</v>
      </c>
      <c r="BI753" s="51"/>
      <c r="BJ753" s="51">
        <f t="shared" si="372"/>
        <v>0</v>
      </c>
      <c r="BK753" s="57">
        <f t="shared" si="373"/>
        <v>0</v>
      </c>
    </row>
    <row r="754" spans="1:63" x14ac:dyDescent="0.3">
      <c r="A754" s="99" t="s">
        <v>5</v>
      </c>
      <c r="B754" s="99" t="s">
        <v>240</v>
      </c>
      <c r="C754" s="100">
        <v>0</v>
      </c>
      <c r="D754" s="99" t="s">
        <v>743</v>
      </c>
      <c r="E754" s="99" t="s">
        <v>743</v>
      </c>
      <c r="F754" s="99" t="s">
        <v>743</v>
      </c>
      <c r="G754" s="100" t="s">
        <v>543</v>
      </c>
      <c r="H754" s="100">
        <v>32031</v>
      </c>
      <c r="I754" s="99" t="s">
        <v>1120</v>
      </c>
      <c r="J754" s="42">
        <v>0</v>
      </c>
      <c r="K754" s="42">
        <v>0</v>
      </c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93">
        <f t="shared" si="357"/>
        <v>0</v>
      </c>
      <c r="W754" s="50">
        <v>0</v>
      </c>
      <c r="X754" s="50">
        <v>0</v>
      </c>
      <c r="Y754" s="50"/>
      <c r="Z754" s="50"/>
      <c r="AA754" s="50"/>
      <c r="AB754" s="50"/>
      <c r="AC754" s="50"/>
      <c r="AD754" s="50"/>
      <c r="AE754" s="50"/>
      <c r="AF754" s="50"/>
      <c r="AG754" s="50"/>
      <c r="AH754" s="50"/>
      <c r="AI754" s="93">
        <f t="shared" si="358"/>
        <v>0</v>
      </c>
      <c r="AJ754" s="50">
        <v>0</v>
      </c>
      <c r="AK754" s="50">
        <v>0</v>
      </c>
      <c r="AL754" s="50"/>
      <c r="AM754" s="50"/>
      <c r="AN754" s="50"/>
      <c r="AO754" s="50"/>
      <c r="AP754" s="50"/>
      <c r="AQ754" s="50"/>
      <c r="AR754" s="50"/>
      <c r="AS754" s="50"/>
      <c r="AT754" s="50"/>
      <c r="AU754" s="50"/>
      <c r="AV754" s="93">
        <f t="shared" si="359"/>
        <v>0</v>
      </c>
      <c r="AW754" s="50">
        <f t="shared" si="360"/>
        <v>0</v>
      </c>
      <c r="AX754" s="50">
        <f t="shared" si="361"/>
        <v>0</v>
      </c>
      <c r="AY754" s="50">
        <f t="shared" si="362"/>
        <v>0</v>
      </c>
      <c r="AZ754" s="50">
        <f t="shared" si="363"/>
        <v>0</v>
      </c>
      <c r="BA754" s="50">
        <f t="shared" si="364"/>
        <v>0</v>
      </c>
      <c r="BB754" s="50">
        <f t="shared" si="365"/>
        <v>0</v>
      </c>
      <c r="BC754" s="50">
        <f t="shared" si="366"/>
        <v>0</v>
      </c>
      <c r="BD754" s="50">
        <f t="shared" si="367"/>
        <v>0</v>
      </c>
      <c r="BE754" s="50">
        <f t="shared" si="368"/>
        <v>0</v>
      </c>
      <c r="BF754" s="50">
        <f t="shared" si="369"/>
        <v>0</v>
      </c>
      <c r="BG754" s="50">
        <f t="shared" si="370"/>
        <v>0</v>
      </c>
      <c r="BH754" s="50">
        <f t="shared" si="371"/>
        <v>0</v>
      </c>
      <c r="BI754" s="51"/>
      <c r="BJ754" s="51">
        <f t="shared" si="372"/>
        <v>0</v>
      </c>
      <c r="BK754" s="57">
        <f t="shared" si="373"/>
        <v>0</v>
      </c>
    </row>
    <row r="755" spans="1:63" x14ac:dyDescent="0.3">
      <c r="A755" s="99" t="s">
        <v>193</v>
      </c>
      <c r="B755" s="99" t="s">
        <v>214</v>
      </c>
      <c r="C755" s="100">
        <v>1714</v>
      </c>
      <c r="D755" s="99" t="s">
        <v>577</v>
      </c>
      <c r="E755" s="99" t="s">
        <v>193</v>
      </c>
      <c r="F755" s="99" t="s">
        <v>581</v>
      </c>
      <c r="G755" s="100" t="s">
        <v>522</v>
      </c>
      <c r="H755" s="100">
        <v>32054</v>
      </c>
      <c r="I755" s="99" t="s">
        <v>1121</v>
      </c>
      <c r="J755" s="42">
        <v>0</v>
      </c>
      <c r="K755" s="42">
        <v>0</v>
      </c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93">
        <f t="shared" si="357"/>
        <v>0</v>
      </c>
      <c r="W755" s="50">
        <v>0</v>
      </c>
      <c r="X755" s="50">
        <v>0</v>
      </c>
      <c r="Y755" s="50"/>
      <c r="Z755" s="50"/>
      <c r="AA755" s="50"/>
      <c r="AB755" s="50"/>
      <c r="AC755" s="50"/>
      <c r="AD755" s="50"/>
      <c r="AE755" s="50"/>
      <c r="AF755" s="50"/>
      <c r="AG755" s="50"/>
      <c r="AH755" s="50"/>
      <c r="AI755" s="93">
        <f t="shared" si="358"/>
        <v>0</v>
      </c>
      <c r="AJ755" s="50">
        <v>0</v>
      </c>
      <c r="AK755" s="50">
        <v>0</v>
      </c>
      <c r="AL755" s="50"/>
      <c r="AM755" s="50"/>
      <c r="AN755" s="50"/>
      <c r="AO755" s="50"/>
      <c r="AP755" s="50"/>
      <c r="AQ755" s="50"/>
      <c r="AR755" s="50"/>
      <c r="AS755" s="50"/>
      <c r="AT755" s="50"/>
      <c r="AU755" s="50"/>
      <c r="AV755" s="93">
        <f t="shared" si="359"/>
        <v>0</v>
      </c>
      <c r="AW755" s="50">
        <f t="shared" si="360"/>
        <v>0</v>
      </c>
      <c r="AX755" s="50">
        <f t="shared" si="361"/>
        <v>0</v>
      </c>
      <c r="AY755" s="50">
        <f t="shared" si="362"/>
        <v>0</v>
      </c>
      <c r="AZ755" s="50">
        <f t="shared" si="363"/>
        <v>0</v>
      </c>
      <c r="BA755" s="50">
        <f t="shared" si="364"/>
        <v>0</v>
      </c>
      <c r="BB755" s="50">
        <f t="shared" si="365"/>
        <v>0</v>
      </c>
      <c r="BC755" s="50">
        <f t="shared" si="366"/>
        <v>0</v>
      </c>
      <c r="BD755" s="50">
        <f t="shared" si="367"/>
        <v>0</v>
      </c>
      <c r="BE755" s="50">
        <f t="shared" si="368"/>
        <v>0</v>
      </c>
      <c r="BF755" s="50">
        <f t="shared" si="369"/>
        <v>0</v>
      </c>
      <c r="BG755" s="50">
        <f t="shared" si="370"/>
        <v>0</v>
      </c>
      <c r="BH755" s="50">
        <f t="shared" si="371"/>
        <v>0</v>
      </c>
      <c r="BI755" s="51"/>
      <c r="BJ755" s="51">
        <f t="shared" si="372"/>
        <v>0</v>
      </c>
      <c r="BK755" s="57">
        <f t="shared" si="373"/>
        <v>0</v>
      </c>
    </row>
    <row r="756" spans="1:63" x14ac:dyDescent="0.3">
      <c r="A756" s="99" t="s">
        <v>5</v>
      </c>
      <c r="B756" s="99" t="s">
        <v>106</v>
      </c>
      <c r="C756" s="100">
        <v>0</v>
      </c>
      <c r="D756" s="99" t="s">
        <v>743</v>
      </c>
      <c r="E756" s="99" t="s">
        <v>743</v>
      </c>
      <c r="F756" s="99" t="s">
        <v>743</v>
      </c>
      <c r="G756" s="100" t="s">
        <v>543</v>
      </c>
      <c r="H756" s="100">
        <v>32057</v>
      </c>
      <c r="I756" s="99" t="s">
        <v>1122</v>
      </c>
      <c r="J756" s="42">
        <v>0</v>
      </c>
      <c r="K756" s="42">
        <v>0</v>
      </c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93">
        <f t="shared" si="357"/>
        <v>0</v>
      </c>
      <c r="W756" s="50">
        <v>0</v>
      </c>
      <c r="X756" s="50">
        <v>0</v>
      </c>
      <c r="Y756" s="50"/>
      <c r="Z756" s="50"/>
      <c r="AA756" s="50"/>
      <c r="AB756" s="50"/>
      <c r="AC756" s="50"/>
      <c r="AD756" s="50"/>
      <c r="AE756" s="50"/>
      <c r="AF756" s="50"/>
      <c r="AG756" s="50"/>
      <c r="AH756" s="50"/>
      <c r="AI756" s="93">
        <f t="shared" si="358"/>
        <v>0</v>
      </c>
      <c r="AJ756" s="50">
        <v>0</v>
      </c>
      <c r="AK756" s="50">
        <v>0</v>
      </c>
      <c r="AL756" s="50"/>
      <c r="AM756" s="50"/>
      <c r="AN756" s="50"/>
      <c r="AO756" s="50"/>
      <c r="AP756" s="50"/>
      <c r="AQ756" s="50"/>
      <c r="AR756" s="50"/>
      <c r="AS756" s="50"/>
      <c r="AT756" s="50"/>
      <c r="AU756" s="50"/>
      <c r="AV756" s="93">
        <f t="shared" si="359"/>
        <v>0</v>
      </c>
      <c r="AW756" s="50">
        <f t="shared" si="360"/>
        <v>0</v>
      </c>
      <c r="AX756" s="50">
        <f t="shared" si="361"/>
        <v>0</v>
      </c>
      <c r="AY756" s="50">
        <f t="shared" si="362"/>
        <v>0</v>
      </c>
      <c r="AZ756" s="50">
        <f t="shared" si="363"/>
        <v>0</v>
      </c>
      <c r="BA756" s="50">
        <f t="shared" si="364"/>
        <v>0</v>
      </c>
      <c r="BB756" s="50">
        <f t="shared" si="365"/>
        <v>0</v>
      </c>
      <c r="BC756" s="50">
        <f t="shared" si="366"/>
        <v>0</v>
      </c>
      <c r="BD756" s="50">
        <f t="shared" si="367"/>
        <v>0</v>
      </c>
      <c r="BE756" s="50">
        <f t="shared" si="368"/>
        <v>0</v>
      </c>
      <c r="BF756" s="50">
        <f t="shared" si="369"/>
        <v>0</v>
      </c>
      <c r="BG756" s="50">
        <f t="shared" si="370"/>
        <v>0</v>
      </c>
      <c r="BH756" s="50">
        <f t="shared" si="371"/>
        <v>0</v>
      </c>
      <c r="BI756" s="51"/>
      <c r="BJ756" s="51">
        <f t="shared" si="372"/>
        <v>0</v>
      </c>
      <c r="BK756" s="57">
        <f t="shared" si="373"/>
        <v>0</v>
      </c>
    </row>
    <row r="757" spans="1:63" x14ac:dyDescent="0.3">
      <c r="A757" s="99" t="s">
        <v>5</v>
      </c>
      <c r="B757" s="99" t="s">
        <v>240</v>
      </c>
      <c r="C757" s="100">
        <v>0</v>
      </c>
      <c r="D757" s="99" t="s">
        <v>743</v>
      </c>
      <c r="E757" s="99" t="s">
        <v>743</v>
      </c>
      <c r="F757" s="99" t="s">
        <v>518</v>
      </c>
      <c r="G757" s="100" t="s">
        <v>543</v>
      </c>
      <c r="H757" s="100">
        <v>32058</v>
      </c>
      <c r="I757" s="99" t="s">
        <v>1123</v>
      </c>
      <c r="J757" s="42">
        <v>0</v>
      </c>
      <c r="K757" s="42">
        <v>0</v>
      </c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93">
        <f t="shared" si="357"/>
        <v>0</v>
      </c>
      <c r="W757" s="50">
        <v>0</v>
      </c>
      <c r="X757" s="50">
        <v>0</v>
      </c>
      <c r="Y757" s="50"/>
      <c r="Z757" s="50"/>
      <c r="AA757" s="50"/>
      <c r="AB757" s="50"/>
      <c r="AC757" s="50"/>
      <c r="AD757" s="50"/>
      <c r="AE757" s="50"/>
      <c r="AF757" s="50"/>
      <c r="AG757" s="50"/>
      <c r="AH757" s="50"/>
      <c r="AI757" s="93">
        <f t="shared" si="358"/>
        <v>0</v>
      </c>
      <c r="AJ757" s="50">
        <v>0</v>
      </c>
      <c r="AK757" s="50">
        <v>0</v>
      </c>
      <c r="AL757" s="50"/>
      <c r="AM757" s="50"/>
      <c r="AN757" s="50"/>
      <c r="AO757" s="50"/>
      <c r="AP757" s="50"/>
      <c r="AQ757" s="50"/>
      <c r="AR757" s="50"/>
      <c r="AS757" s="50"/>
      <c r="AT757" s="50"/>
      <c r="AU757" s="50"/>
      <c r="AV757" s="93">
        <f t="shared" si="359"/>
        <v>0</v>
      </c>
      <c r="AW757" s="50">
        <f t="shared" si="360"/>
        <v>0</v>
      </c>
      <c r="AX757" s="50">
        <f t="shared" si="361"/>
        <v>0</v>
      </c>
      <c r="AY757" s="50">
        <f t="shared" si="362"/>
        <v>0</v>
      </c>
      <c r="AZ757" s="50">
        <f t="shared" si="363"/>
        <v>0</v>
      </c>
      <c r="BA757" s="50">
        <f t="shared" si="364"/>
        <v>0</v>
      </c>
      <c r="BB757" s="50">
        <f t="shared" si="365"/>
        <v>0</v>
      </c>
      <c r="BC757" s="50">
        <f t="shared" si="366"/>
        <v>0</v>
      </c>
      <c r="BD757" s="50">
        <f t="shared" si="367"/>
        <v>0</v>
      </c>
      <c r="BE757" s="50">
        <f t="shared" si="368"/>
        <v>0</v>
      </c>
      <c r="BF757" s="50">
        <f t="shared" si="369"/>
        <v>0</v>
      </c>
      <c r="BG757" s="50">
        <f t="shared" si="370"/>
        <v>0</v>
      </c>
      <c r="BH757" s="50">
        <f t="shared" si="371"/>
        <v>0</v>
      </c>
      <c r="BI757" s="51"/>
      <c r="BJ757" s="51">
        <f t="shared" si="372"/>
        <v>0</v>
      </c>
      <c r="BK757" s="57">
        <f t="shared" si="373"/>
        <v>0</v>
      </c>
    </row>
    <row r="758" spans="1:63" x14ac:dyDescent="0.3">
      <c r="A758" s="99" t="s">
        <v>5</v>
      </c>
      <c r="B758" s="99" t="s">
        <v>106</v>
      </c>
      <c r="C758" s="100">
        <v>0</v>
      </c>
      <c r="D758" s="99" t="s">
        <v>743</v>
      </c>
      <c r="E758" s="99" t="s">
        <v>743</v>
      </c>
      <c r="F758" s="99" t="s">
        <v>743</v>
      </c>
      <c r="G758" s="100" t="s">
        <v>543</v>
      </c>
      <c r="H758" s="100">
        <v>32160</v>
      </c>
      <c r="I758" s="99" t="s">
        <v>1124</v>
      </c>
      <c r="J758" s="42">
        <v>0</v>
      </c>
      <c r="K758" s="42">
        <v>0</v>
      </c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93">
        <f t="shared" si="357"/>
        <v>0</v>
      </c>
      <c r="W758" s="50">
        <v>0</v>
      </c>
      <c r="X758" s="50">
        <v>0</v>
      </c>
      <c r="Y758" s="50"/>
      <c r="Z758" s="50"/>
      <c r="AA758" s="50"/>
      <c r="AB758" s="50"/>
      <c r="AC758" s="50"/>
      <c r="AD758" s="50"/>
      <c r="AE758" s="50"/>
      <c r="AF758" s="50"/>
      <c r="AG758" s="50"/>
      <c r="AH758" s="50"/>
      <c r="AI758" s="93">
        <f t="shared" si="358"/>
        <v>0</v>
      </c>
      <c r="AJ758" s="50">
        <v>0</v>
      </c>
      <c r="AK758" s="50">
        <v>0</v>
      </c>
      <c r="AL758" s="50"/>
      <c r="AM758" s="50"/>
      <c r="AN758" s="50"/>
      <c r="AO758" s="50"/>
      <c r="AP758" s="50"/>
      <c r="AQ758" s="50"/>
      <c r="AR758" s="50"/>
      <c r="AS758" s="50"/>
      <c r="AT758" s="50"/>
      <c r="AU758" s="50"/>
      <c r="AV758" s="93">
        <f t="shared" si="359"/>
        <v>0</v>
      </c>
      <c r="AW758" s="50">
        <f t="shared" si="360"/>
        <v>0</v>
      </c>
      <c r="AX758" s="50">
        <f t="shared" si="361"/>
        <v>0</v>
      </c>
      <c r="AY758" s="50">
        <f t="shared" si="362"/>
        <v>0</v>
      </c>
      <c r="AZ758" s="50">
        <f t="shared" si="363"/>
        <v>0</v>
      </c>
      <c r="BA758" s="50">
        <f t="shared" si="364"/>
        <v>0</v>
      </c>
      <c r="BB758" s="50">
        <f t="shared" si="365"/>
        <v>0</v>
      </c>
      <c r="BC758" s="50">
        <f t="shared" si="366"/>
        <v>0</v>
      </c>
      <c r="BD758" s="50">
        <f t="shared" si="367"/>
        <v>0</v>
      </c>
      <c r="BE758" s="50">
        <f t="shared" si="368"/>
        <v>0</v>
      </c>
      <c r="BF758" s="50">
        <f t="shared" si="369"/>
        <v>0</v>
      </c>
      <c r="BG758" s="50">
        <f t="shared" si="370"/>
        <v>0</v>
      </c>
      <c r="BH758" s="50">
        <f t="shared" si="371"/>
        <v>0</v>
      </c>
      <c r="BI758" s="51"/>
      <c r="BJ758" s="51">
        <f t="shared" si="372"/>
        <v>0</v>
      </c>
      <c r="BK758" s="57">
        <f t="shared" si="373"/>
        <v>0</v>
      </c>
    </row>
    <row r="759" spans="1:63" x14ac:dyDescent="0.3">
      <c r="A759" s="99" t="s">
        <v>5</v>
      </c>
      <c r="B759" s="99" t="s">
        <v>106</v>
      </c>
      <c r="C759" s="100">
        <v>0</v>
      </c>
      <c r="D759" s="99" t="s">
        <v>743</v>
      </c>
      <c r="E759" s="99" t="s">
        <v>743</v>
      </c>
      <c r="F759" s="99" t="s">
        <v>743</v>
      </c>
      <c r="G759" s="100" t="s">
        <v>543</v>
      </c>
      <c r="H759" s="100">
        <v>32209</v>
      </c>
      <c r="I759" s="99" t="s">
        <v>1125</v>
      </c>
      <c r="J759" s="42">
        <v>0</v>
      </c>
      <c r="K759" s="42">
        <v>0</v>
      </c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93">
        <f t="shared" si="357"/>
        <v>0</v>
      </c>
      <c r="W759" s="50">
        <v>0</v>
      </c>
      <c r="X759" s="50">
        <v>0</v>
      </c>
      <c r="Y759" s="50"/>
      <c r="Z759" s="50"/>
      <c r="AA759" s="50"/>
      <c r="AB759" s="50"/>
      <c r="AC759" s="50"/>
      <c r="AD759" s="50"/>
      <c r="AE759" s="50"/>
      <c r="AF759" s="50"/>
      <c r="AG759" s="50"/>
      <c r="AH759" s="50"/>
      <c r="AI759" s="93">
        <f t="shared" si="358"/>
        <v>0</v>
      </c>
      <c r="AJ759" s="50">
        <v>0</v>
      </c>
      <c r="AK759" s="50">
        <v>0</v>
      </c>
      <c r="AL759" s="50"/>
      <c r="AM759" s="50"/>
      <c r="AN759" s="50"/>
      <c r="AO759" s="50"/>
      <c r="AP759" s="50"/>
      <c r="AQ759" s="50"/>
      <c r="AR759" s="50"/>
      <c r="AS759" s="50"/>
      <c r="AT759" s="50"/>
      <c r="AU759" s="50"/>
      <c r="AV759" s="93">
        <f t="shared" si="359"/>
        <v>0</v>
      </c>
      <c r="AW759" s="50">
        <f t="shared" si="360"/>
        <v>0</v>
      </c>
      <c r="AX759" s="50">
        <f t="shared" si="361"/>
        <v>0</v>
      </c>
      <c r="AY759" s="50">
        <f t="shared" si="362"/>
        <v>0</v>
      </c>
      <c r="AZ759" s="50">
        <f t="shared" si="363"/>
        <v>0</v>
      </c>
      <c r="BA759" s="50">
        <f t="shared" si="364"/>
        <v>0</v>
      </c>
      <c r="BB759" s="50">
        <f t="shared" si="365"/>
        <v>0</v>
      </c>
      <c r="BC759" s="50">
        <f t="shared" si="366"/>
        <v>0</v>
      </c>
      <c r="BD759" s="50">
        <f t="shared" si="367"/>
        <v>0</v>
      </c>
      <c r="BE759" s="50">
        <f t="shared" si="368"/>
        <v>0</v>
      </c>
      <c r="BF759" s="50">
        <f t="shared" si="369"/>
        <v>0</v>
      </c>
      <c r="BG759" s="50">
        <f t="shared" si="370"/>
        <v>0</v>
      </c>
      <c r="BH759" s="50">
        <f t="shared" si="371"/>
        <v>0</v>
      </c>
      <c r="BI759" s="51"/>
      <c r="BJ759" s="51">
        <f t="shared" si="372"/>
        <v>0</v>
      </c>
      <c r="BK759" s="57">
        <f t="shared" si="373"/>
        <v>0</v>
      </c>
    </row>
    <row r="760" spans="1:63" x14ac:dyDescent="0.3">
      <c r="A760" s="99" t="s">
        <v>193</v>
      </c>
      <c r="B760" s="99" t="s">
        <v>363</v>
      </c>
      <c r="C760" s="100">
        <v>1714</v>
      </c>
      <c r="D760" s="99" t="s">
        <v>577</v>
      </c>
      <c r="E760" s="99" t="s">
        <v>193</v>
      </c>
      <c r="F760" s="99" t="s">
        <v>365</v>
      </c>
      <c r="G760" s="100" t="s">
        <v>543</v>
      </c>
      <c r="H760" s="100">
        <v>21486</v>
      </c>
      <c r="I760" s="99" t="s">
        <v>369</v>
      </c>
      <c r="J760" s="42">
        <v>0</v>
      </c>
      <c r="K760" s="42">
        <v>0</v>
      </c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93">
        <f t="shared" si="357"/>
        <v>0</v>
      </c>
      <c r="W760" s="50">
        <v>0</v>
      </c>
      <c r="X760" s="50">
        <v>0</v>
      </c>
      <c r="Y760" s="50"/>
      <c r="Z760" s="50"/>
      <c r="AA760" s="50"/>
      <c r="AB760" s="50"/>
      <c r="AC760" s="50"/>
      <c r="AD760" s="50"/>
      <c r="AE760" s="50"/>
      <c r="AF760" s="50"/>
      <c r="AG760" s="50"/>
      <c r="AH760" s="50"/>
      <c r="AI760" s="93">
        <f t="shared" si="358"/>
        <v>0</v>
      </c>
      <c r="AJ760" s="50">
        <v>0</v>
      </c>
      <c r="AK760" s="50">
        <v>0</v>
      </c>
      <c r="AL760" s="50"/>
      <c r="AM760" s="50"/>
      <c r="AN760" s="50"/>
      <c r="AO760" s="50"/>
      <c r="AP760" s="50"/>
      <c r="AQ760" s="50"/>
      <c r="AR760" s="50"/>
      <c r="AS760" s="50"/>
      <c r="AT760" s="50"/>
      <c r="AU760" s="50"/>
      <c r="AV760" s="93">
        <f t="shared" si="359"/>
        <v>0</v>
      </c>
      <c r="AW760" s="50">
        <f t="shared" si="360"/>
        <v>0</v>
      </c>
      <c r="AX760" s="50">
        <f t="shared" si="361"/>
        <v>0</v>
      </c>
      <c r="AY760" s="50">
        <f t="shared" si="362"/>
        <v>0</v>
      </c>
      <c r="AZ760" s="50">
        <f t="shared" si="363"/>
        <v>0</v>
      </c>
      <c r="BA760" s="50">
        <f t="shared" si="364"/>
        <v>0</v>
      </c>
      <c r="BB760" s="50">
        <f t="shared" si="365"/>
        <v>0</v>
      </c>
      <c r="BC760" s="50">
        <f t="shared" si="366"/>
        <v>0</v>
      </c>
      <c r="BD760" s="50">
        <f t="shared" si="367"/>
        <v>0</v>
      </c>
      <c r="BE760" s="50">
        <f t="shared" si="368"/>
        <v>0</v>
      </c>
      <c r="BF760" s="50">
        <f t="shared" si="369"/>
        <v>0</v>
      </c>
      <c r="BG760" s="50">
        <f t="shared" si="370"/>
        <v>0</v>
      </c>
      <c r="BH760" s="50">
        <f t="shared" si="371"/>
        <v>0</v>
      </c>
      <c r="BI760" s="51"/>
      <c r="BJ760" s="51">
        <f t="shared" si="372"/>
        <v>0</v>
      </c>
      <c r="BK760" s="57">
        <f t="shared" si="373"/>
        <v>0</v>
      </c>
    </row>
    <row r="761" spans="1:63" x14ac:dyDescent="0.3">
      <c r="A761" s="101" t="s">
        <v>5</v>
      </c>
      <c r="B761" s="102" t="s">
        <v>183</v>
      </c>
      <c r="C761" s="103">
        <v>400</v>
      </c>
      <c r="D761" s="102" t="s">
        <v>536</v>
      </c>
      <c r="E761" s="102" t="s">
        <v>503</v>
      </c>
      <c r="F761" s="102" t="s">
        <v>182</v>
      </c>
      <c r="G761" s="103" t="s">
        <v>1127</v>
      </c>
      <c r="H761" s="103">
        <v>32394</v>
      </c>
      <c r="I761" s="104" t="s">
        <v>1128</v>
      </c>
      <c r="J761" s="42">
        <v>2</v>
      </c>
      <c r="K761" s="42">
        <v>3</v>
      </c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93">
        <f t="shared" ref="V761:V764" si="374">SUM(J761:U761)</f>
        <v>5</v>
      </c>
      <c r="W761" s="50">
        <v>0</v>
      </c>
      <c r="X761" s="50">
        <v>0</v>
      </c>
      <c r="Y761" s="50"/>
      <c r="Z761" s="50"/>
      <c r="AA761" s="50"/>
      <c r="AB761" s="50"/>
      <c r="AC761" s="50"/>
      <c r="AD761" s="50"/>
      <c r="AE761" s="50"/>
      <c r="AF761" s="50"/>
      <c r="AG761" s="50"/>
      <c r="AH761" s="50"/>
      <c r="AI761" s="93">
        <f t="shared" ref="AI761:AI764" si="375">SUM(W761:AH761)</f>
        <v>0</v>
      </c>
      <c r="AJ761" s="50">
        <v>0</v>
      </c>
      <c r="AK761" s="50">
        <v>0</v>
      </c>
      <c r="AL761" s="50"/>
      <c r="AM761" s="50"/>
      <c r="AN761" s="50"/>
      <c r="AO761" s="50"/>
      <c r="AP761" s="50"/>
      <c r="AQ761" s="50"/>
      <c r="AR761" s="50"/>
      <c r="AS761" s="50"/>
      <c r="AT761" s="50"/>
      <c r="AU761" s="50"/>
      <c r="AV761" s="93">
        <f t="shared" ref="AV761:AV764" si="376">SUM(AJ761:AU761)</f>
        <v>0</v>
      </c>
      <c r="AW761" s="50">
        <f t="shared" ref="AW761:AW764" si="377">+J761+W761+AJ761</f>
        <v>2</v>
      </c>
      <c r="AX761" s="50">
        <f t="shared" ref="AX761:AX764" si="378">+K761+X761+AK761</f>
        <v>3</v>
      </c>
      <c r="AY761" s="50">
        <f t="shared" ref="AY761:AY764" si="379">+L761+Y761+AL761</f>
        <v>0</v>
      </c>
      <c r="AZ761" s="50">
        <f t="shared" ref="AZ761:AZ764" si="380">+M761+Z761+AM761</f>
        <v>0</v>
      </c>
      <c r="BA761" s="50">
        <f t="shared" ref="BA761:BA764" si="381">+N761+AA761+AN761</f>
        <v>0</v>
      </c>
      <c r="BB761" s="50">
        <f t="shared" ref="BB761:BB764" si="382">+O761+AB761+AO761</f>
        <v>0</v>
      </c>
      <c r="BC761" s="50">
        <f t="shared" ref="BC761:BC764" si="383">+P761+AC761+AP761</f>
        <v>0</v>
      </c>
      <c r="BD761" s="50">
        <f t="shared" ref="BD761:BD764" si="384">+Q761+AD761+AQ761</f>
        <v>0</v>
      </c>
      <c r="BE761" s="50">
        <f t="shared" ref="BE761:BE764" si="385">+R761+AE761+AR761</f>
        <v>0</v>
      </c>
      <c r="BF761" s="50">
        <f t="shared" ref="BF761:BF764" si="386">+S761+AF761+AS761</f>
        <v>0</v>
      </c>
      <c r="BG761" s="50">
        <f t="shared" ref="BG761:BG764" si="387">+T761+AG761+AT761</f>
        <v>0</v>
      </c>
      <c r="BH761" s="50">
        <f t="shared" ref="BH761:BH764" si="388">+U761+AH761+AU761</f>
        <v>0</v>
      </c>
      <c r="BI761" s="51"/>
      <c r="BJ761" s="51">
        <f t="shared" ref="BJ761:BJ764" si="389">V761+AI761+AV761</f>
        <v>5</v>
      </c>
      <c r="BK761" s="57">
        <f t="shared" ref="BK761:BK764" si="390">IFERROR(BJ761/BI761,0)</f>
        <v>0</v>
      </c>
    </row>
    <row r="762" spans="1:63" x14ac:dyDescent="0.3">
      <c r="A762" s="101" t="s">
        <v>193</v>
      </c>
      <c r="B762" s="102" t="s">
        <v>192</v>
      </c>
      <c r="C762" s="103">
        <v>407</v>
      </c>
      <c r="D762" s="102" t="s">
        <v>577</v>
      </c>
      <c r="E762" s="102" t="s">
        <v>193</v>
      </c>
      <c r="F762" s="102" t="s">
        <v>192</v>
      </c>
      <c r="G762" s="103" t="s">
        <v>1127</v>
      </c>
      <c r="H762" s="103">
        <v>32283</v>
      </c>
      <c r="I762" s="104" t="s">
        <v>1129</v>
      </c>
      <c r="J762" s="42">
        <v>0</v>
      </c>
      <c r="K762" s="42">
        <v>0</v>
      </c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93">
        <f t="shared" si="374"/>
        <v>0</v>
      </c>
      <c r="W762" s="50">
        <v>0</v>
      </c>
      <c r="X762" s="50">
        <v>0</v>
      </c>
      <c r="Y762" s="50"/>
      <c r="Z762" s="50"/>
      <c r="AA762" s="50"/>
      <c r="AB762" s="50"/>
      <c r="AC762" s="50"/>
      <c r="AD762" s="50"/>
      <c r="AE762" s="50"/>
      <c r="AF762" s="50"/>
      <c r="AG762" s="50"/>
      <c r="AH762" s="50"/>
      <c r="AI762" s="93">
        <f t="shared" si="375"/>
        <v>0</v>
      </c>
      <c r="AJ762" s="50">
        <v>0</v>
      </c>
      <c r="AK762" s="50">
        <v>0</v>
      </c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93">
        <f t="shared" si="376"/>
        <v>0</v>
      </c>
      <c r="AW762" s="50">
        <f t="shared" si="377"/>
        <v>0</v>
      </c>
      <c r="AX762" s="50">
        <f t="shared" si="378"/>
        <v>0</v>
      </c>
      <c r="AY762" s="50">
        <f t="shared" si="379"/>
        <v>0</v>
      </c>
      <c r="AZ762" s="50">
        <f t="shared" si="380"/>
        <v>0</v>
      </c>
      <c r="BA762" s="50">
        <f t="shared" si="381"/>
        <v>0</v>
      </c>
      <c r="BB762" s="50">
        <f t="shared" si="382"/>
        <v>0</v>
      </c>
      <c r="BC762" s="50">
        <f t="shared" si="383"/>
        <v>0</v>
      </c>
      <c r="BD762" s="50">
        <f t="shared" si="384"/>
        <v>0</v>
      </c>
      <c r="BE762" s="50">
        <f t="shared" si="385"/>
        <v>0</v>
      </c>
      <c r="BF762" s="50">
        <f t="shared" si="386"/>
        <v>0</v>
      </c>
      <c r="BG762" s="50">
        <f t="shared" si="387"/>
        <v>0</v>
      </c>
      <c r="BH762" s="50">
        <f t="shared" si="388"/>
        <v>0</v>
      </c>
      <c r="BI762" s="51"/>
      <c r="BJ762" s="51">
        <f t="shared" si="389"/>
        <v>0</v>
      </c>
      <c r="BK762" s="57">
        <f t="shared" si="390"/>
        <v>0</v>
      </c>
    </row>
    <row r="763" spans="1:63" x14ac:dyDescent="0.3">
      <c r="A763" s="101" t="s">
        <v>5</v>
      </c>
      <c r="B763" s="102" t="s">
        <v>271</v>
      </c>
      <c r="C763" s="103">
        <v>400</v>
      </c>
      <c r="D763" s="102" t="s">
        <v>536</v>
      </c>
      <c r="E763" s="102" t="s">
        <v>512</v>
      </c>
      <c r="F763" s="102" t="s">
        <v>458</v>
      </c>
      <c r="G763" s="103" t="s">
        <v>1130</v>
      </c>
      <c r="H763" s="103">
        <v>32416</v>
      </c>
      <c r="I763" s="104" t="s">
        <v>1131</v>
      </c>
      <c r="J763" s="42">
        <v>0</v>
      </c>
      <c r="K763" s="42">
        <v>2</v>
      </c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93">
        <f t="shared" si="374"/>
        <v>2</v>
      </c>
      <c r="W763" s="50">
        <v>0</v>
      </c>
      <c r="X763" s="50">
        <v>0</v>
      </c>
      <c r="Y763" s="50"/>
      <c r="Z763" s="50"/>
      <c r="AA763" s="50"/>
      <c r="AB763" s="50"/>
      <c r="AC763" s="50"/>
      <c r="AD763" s="50"/>
      <c r="AE763" s="50"/>
      <c r="AF763" s="50"/>
      <c r="AG763" s="50"/>
      <c r="AH763" s="50"/>
      <c r="AI763" s="93">
        <f t="shared" si="375"/>
        <v>0</v>
      </c>
      <c r="AJ763" s="50">
        <v>0</v>
      </c>
      <c r="AK763" s="50">
        <v>0</v>
      </c>
      <c r="AL763" s="50"/>
      <c r="AM763" s="50"/>
      <c r="AN763" s="50"/>
      <c r="AO763" s="50"/>
      <c r="AP763" s="50"/>
      <c r="AQ763" s="50"/>
      <c r="AR763" s="50"/>
      <c r="AS763" s="50"/>
      <c r="AT763" s="50"/>
      <c r="AU763" s="50"/>
      <c r="AV763" s="93">
        <f t="shared" si="376"/>
        <v>0</v>
      </c>
      <c r="AW763" s="50">
        <f t="shared" si="377"/>
        <v>0</v>
      </c>
      <c r="AX763" s="50">
        <f t="shared" si="378"/>
        <v>2</v>
      </c>
      <c r="AY763" s="50">
        <f t="shared" si="379"/>
        <v>0</v>
      </c>
      <c r="AZ763" s="50">
        <f t="shared" si="380"/>
        <v>0</v>
      </c>
      <c r="BA763" s="50">
        <f t="shared" si="381"/>
        <v>0</v>
      </c>
      <c r="BB763" s="50">
        <f t="shared" si="382"/>
        <v>0</v>
      </c>
      <c r="BC763" s="50">
        <f t="shared" si="383"/>
        <v>0</v>
      </c>
      <c r="BD763" s="50">
        <f t="shared" si="384"/>
        <v>0</v>
      </c>
      <c r="BE763" s="50">
        <f t="shared" si="385"/>
        <v>0</v>
      </c>
      <c r="BF763" s="50">
        <f t="shared" si="386"/>
        <v>0</v>
      </c>
      <c r="BG763" s="50">
        <f t="shared" si="387"/>
        <v>0</v>
      </c>
      <c r="BH763" s="50">
        <f t="shared" si="388"/>
        <v>0</v>
      </c>
      <c r="BI763" s="51"/>
      <c r="BJ763" s="51">
        <f t="shared" si="389"/>
        <v>2</v>
      </c>
      <c r="BK763" s="57">
        <f t="shared" si="390"/>
        <v>0</v>
      </c>
    </row>
    <row r="764" spans="1:63" x14ac:dyDescent="0.3">
      <c r="A764" s="101" t="s">
        <v>463</v>
      </c>
      <c r="B764" s="102" t="s">
        <v>385</v>
      </c>
      <c r="C764" s="103">
        <v>401</v>
      </c>
      <c r="D764" s="102" t="s">
        <v>630</v>
      </c>
      <c r="E764" s="102" t="s">
        <v>463</v>
      </c>
      <c r="F764" s="102" t="s">
        <v>127</v>
      </c>
      <c r="G764" s="103" t="s">
        <v>1127</v>
      </c>
      <c r="H764" s="103">
        <v>32291</v>
      </c>
      <c r="I764" s="104" t="s">
        <v>1132</v>
      </c>
      <c r="J764" s="42">
        <v>0</v>
      </c>
      <c r="K764" s="42">
        <v>1</v>
      </c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93">
        <f t="shared" si="374"/>
        <v>1</v>
      </c>
      <c r="W764" s="50">
        <v>0</v>
      </c>
      <c r="X764" s="50">
        <v>0</v>
      </c>
      <c r="Y764" s="50"/>
      <c r="Z764" s="50"/>
      <c r="AA764" s="50"/>
      <c r="AB764" s="50"/>
      <c r="AC764" s="50"/>
      <c r="AD764" s="50"/>
      <c r="AE764" s="50"/>
      <c r="AF764" s="50"/>
      <c r="AG764" s="50"/>
      <c r="AH764" s="50"/>
      <c r="AI764" s="93">
        <f t="shared" si="375"/>
        <v>0</v>
      </c>
      <c r="AJ764" s="50">
        <v>0</v>
      </c>
      <c r="AK764" s="50">
        <v>0</v>
      </c>
      <c r="AL764" s="50"/>
      <c r="AM764" s="50"/>
      <c r="AN764" s="50"/>
      <c r="AO764" s="50"/>
      <c r="AP764" s="50"/>
      <c r="AQ764" s="50"/>
      <c r="AR764" s="50"/>
      <c r="AS764" s="50"/>
      <c r="AT764" s="50"/>
      <c r="AU764" s="50"/>
      <c r="AV764" s="93">
        <f t="shared" si="376"/>
        <v>0</v>
      </c>
      <c r="AW764" s="50">
        <f t="shared" si="377"/>
        <v>0</v>
      </c>
      <c r="AX764" s="50">
        <f t="shared" si="378"/>
        <v>1</v>
      </c>
      <c r="AY764" s="50">
        <f t="shared" si="379"/>
        <v>0</v>
      </c>
      <c r="AZ764" s="50">
        <f t="shared" si="380"/>
        <v>0</v>
      </c>
      <c r="BA764" s="50">
        <f t="shared" si="381"/>
        <v>0</v>
      </c>
      <c r="BB764" s="50">
        <f t="shared" si="382"/>
        <v>0</v>
      </c>
      <c r="BC764" s="50">
        <f t="shared" si="383"/>
        <v>0</v>
      </c>
      <c r="BD764" s="50">
        <f t="shared" si="384"/>
        <v>0</v>
      </c>
      <c r="BE764" s="50">
        <f t="shared" si="385"/>
        <v>0</v>
      </c>
      <c r="BF764" s="50">
        <f t="shared" si="386"/>
        <v>0</v>
      </c>
      <c r="BG764" s="50">
        <f t="shared" si="387"/>
        <v>0</v>
      </c>
      <c r="BH764" s="50">
        <f t="shared" si="388"/>
        <v>0</v>
      </c>
      <c r="BI764" s="51"/>
      <c r="BJ764" s="51">
        <f t="shared" si="389"/>
        <v>1</v>
      </c>
      <c r="BK764" s="57">
        <f t="shared" si="390"/>
        <v>0</v>
      </c>
    </row>
    <row r="765" spans="1:63" x14ac:dyDescent="0.3">
      <c r="J765" s="40" t="s">
        <v>1133</v>
      </c>
      <c r="K765" s="40" t="s">
        <v>1133</v>
      </c>
      <c r="L765" s="40" t="s">
        <v>1133</v>
      </c>
      <c r="M765" s="40" t="s">
        <v>1133</v>
      </c>
      <c r="N765" s="40" t="s">
        <v>1133</v>
      </c>
      <c r="O765" s="40" t="s">
        <v>1133</v>
      </c>
      <c r="P765" s="40" t="s">
        <v>1133</v>
      </c>
      <c r="Q765" s="40" t="s">
        <v>1133</v>
      </c>
      <c r="R765" s="40" t="s">
        <v>1133</v>
      </c>
      <c r="S765" s="40" t="s">
        <v>1133</v>
      </c>
      <c r="T765" s="40" t="s">
        <v>1133</v>
      </c>
      <c r="U765" s="40" t="s">
        <v>1133</v>
      </c>
      <c r="V765" s="40" t="s">
        <v>1133</v>
      </c>
      <c r="W765" s="40" t="s">
        <v>1133</v>
      </c>
      <c r="X765" s="40" t="s">
        <v>1133</v>
      </c>
      <c r="Y765" s="40" t="s">
        <v>1133</v>
      </c>
      <c r="Z765" s="40" t="s">
        <v>1133</v>
      </c>
      <c r="AA765" s="40" t="s">
        <v>1133</v>
      </c>
      <c r="AB765" s="40" t="s">
        <v>1133</v>
      </c>
      <c r="AC765" s="40" t="s">
        <v>1133</v>
      </c>
      <c r="AD765" s="40" t="s">
        <v>1133</v>
      </c>
      <c r="AE765" s="40" t="s">
        <v>1133</v>
      </c>
      <c r="AF765" s="40" t="s">
        <v>1133</v>
      </c>
      <c r="AG765" s="40" t="s">
        <v>1133</v>
      </c>
      <c r="AH765" s="40" t="s">
        <v>1133</v>
      </c>
      <c r="AI765" s="40" t="s">
        <v>1133</v>
      </c>
      <c r="AJ765" s="40" t="s">
        <v>1133</v>
      </c>
      <c r="AK765" s="40" t="s">
        <v>1133</v>
      </c>
      <c r="AL765" s="40" t="s">
        <v>1133</v>
      </c>
      <c r="AM765" s="40" t="s">
        <v>1133</v>
      </c>
      <c r="AN765" s="40" t="s">
        <v>1133</v>
      </c>
      <c r="AO765" s="40" t="s">
        <v>1133</v>
      </c>
      <c r="AP765" s="40" t="s">
        <v>1133</v>
      </c>
      <c r="AQ765" s="40" t="s">
        <v>1133</v>
      </c>
      <c r="AR765" s="40" t="s">
        <v>1133</v>
      </c>
      <c r="AS765" s="40" t="s">
        <v>1133</v>
      </c>
      <c r="AT765" s="40" t="s">
        <v>1133</v>
      </c>
      <c r="AU765" s="40" t="s">
        <v>1133</v>
      </c>
      <c r="AV765" s="40" t="s">
        <v>1133</v>
      </c>
      <c r="AW765" s="40" t="s">
        <v>1133</v>
      </c>
      <c r="AX765" s="40" t="s">
        <v>1133</v>
      </c>
      <c r="AY765" s="40" t="s">
        <v>1133</v>
      </c>
      <c r="AZ765" s="40" t="s">
        <v>1133</v>
      </c>
      <c r="BA765" s="40" t="s">
        <v>1133</v>
      </c>
      <c r="BB765" s="40" t="s">
        <v>1133</v>
      </c>
      <c r="BC765" s="40" t="s">
        <v>1133</v>
      </c>
      <c r="BD765" s="40" t="s">
        <v>1133</v>
      </c>
      <c r="BE765" s="40" t="s">
        <v>1133</v>
      </c>
      <c r="BF765" s="40" t="s">
        <v>1133</v>
      </c>
      <c r="BG765" s="40" t="s">
        <v>1133</v>
      </c>
      <c r="BH765" s="40" t="s">
        <v>1133</v>
      </c>
      <c r="BI765" s="40" t="s">
        <v>1133</v>
      </c>
      <c r="BJ765" s="40" t="s">
        <v>1133</v>
      </c>
      <c r="BK765" s="40" t="s">
        <v>1133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1" t="s">
        <v>485</v>
      </c>
      <c r="F1" s="122"/>
      <c r="G1" s="123"/>
    </row>
    <row r="3" spans="3:14" ht="15" thickBot="1" x14ac:dyDescent="0.35"/>
    <row r="4" spans="3:14" x14ac:dyDescent="0.3">
      <c r="C4" s="63" t="s">
        <v>488</v>
      </c>
      <c r="D4" s="64" t="s">
        <v>489</v>
      </c>
      <c r="E4" s="64" t="s">
        <v>490</v>
      </c>
      <c r="F4" s="64" t="s">
        <v>491</v>
      </c>
      <c r="G4" s="64" t="s">
        <v>492</v>
      </c>
      <c r="H4" s="64" t="s">
        <v>493</v>
      </c>
      <c r="I4" s="64" t="s">
        <v>494</v>
      </c>
      <c r="J4" s="64" t="s">
        <v>495</v>
      </c>
      <c r="K4" s="64" t="s">
        <v>496</v>
      </c>
      <c r="L4" s="64" t="s">
        <v>497</v>
      </c>
      <c r="M4" s="64" t="s">
        <v>498</v>
      </c>
      <c r="N4" s="65" t="s">
        <v>499</v>
      </c>
    </row>
    <row r="5" spans="3:14" ht="15" thickBot="1" x14ac:dyDescent="0.35">
      <c r="C5" s="66">
        <f>+EDA!J4+EDA!W4+EDA!AJ4</f>
        <v>2057</v>
      </c>
      <c r="D5" s="67">
        <f>+EDA!K4+EDA!X4+EDA!AK4</f>
        <v>1435</v>
      </c>
      <c r="E5" s="67">
        <f>+EDA!L4+EDA!Y4+EDA!AL4</f>
        <v>0</v>
      </c>
      <c r="F5" s="67">
        <f>+EDA!M4+EDA!Z4+EDA!AM4</f>
        <v>0</v>
      </c>
      <c r="G5" s="67">
        <f>+EDA!N4+EDA!AA4+EDA!AN4</f>
        <v>0</v>
      </c>
      <c r="H5" s="67">
        <f>+EDA!O4+EDA!AB4+EDA!AO4</f>
        <v>0</v>
      </c>
      <c r="I5" s="67">
        <f>+EDA!P4+EDA!AC4+EDA!AP4</f>
        <v>0</v>
      </c>
      <c r="J5" s="67">
        <f>+EDA!Q4+EDA!AD4+EDA!AQ4</f>
        <v>0</v>
      </c>
      <c r="K5" s="67">
        <f>+EDA!R4+EDA!AE4+EDA!AR4</f>
        <v>0</v>
      </c>
      <c r="L5" s="67">
        <f>+EDA!S4+EDA!AF4+EDA!AS4</f>
        <v>0</v>
      </c>
      <c r="M5" s="67">
        <f>+EDA!T4+EDA!AG4+EDA!AT4</f>
        <v>0</v>
      </c>
      <c r="N5" s="68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27" t="str">
        <f>+EDA!E2</f>
        <v>AÑO - 2023</v>
      </c>
      <c r="D1" s="127"/>
      <c r="E1" s="127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482</v>
      </c>
      <c r="D3" s="70" t="s">
        <v>483</v>
      </c>
      <c r="E3" s="70" t="s">
        <v>484</v>
      </c>
      <c r="F3" s="71" t="s">
        <v>485</v>
      </c>
    </row>
    <row r="4" spans="2:6" x14ac:dyDescent="0.3">
      <c r="B4" s="72" t="s">
        <v>463</v>
      </c>
      <c r="C4" s="73">
        <f>SUMIFS(EDA!$V$6:$V$406,EDA!$E$6:$E$406,REDES!B4)</f>
        <v>475</v>
      </c>
      <c r="D4" s="83">
        <f>SUMIFS(EDA!$AI$6:$AI$406,EDA!$E$6:$E$406,REDES!B4)</f>
        <v>7</v>
      </c>
      <c r="E4" s="74">
        <f>SUMIFS(EDA!$AV$6:$AV$406,EDA!$E$6:$E$406,REDES!B4)</f>
        <v>8</v>
      </c>
      <c r="F4" s="87">
        <f>SUM(C4:E4)</f>
        <v>490</v>
      </c>
    </row>
    <row r="5" spans="2:6" x14ac:dyDescent="0.3">
      <c r="B5" s="75" t="s">
        <v>16</v>
      </c>
      <c r="C5" s="76">
        <f>SUMIFS(EDA!$V$6:$V$406,EDA!$E$6:$E$406,REDES!B5)</f>
        <v>0</v>
      </c>
      <c r="D5" s="84">
        <f>SUMIFS(EDA!$AI$6:$AI$406,EDA!$E$6:$E$406,REDES!B5)</f>
        <v>0</v>
      </c>
      <c r="E5" s="77">
        <f>SUMIFS(EDA!$AV$6:$AV$406,EDA!$E$6:$E$406,REDES!B5)</f>
        <v>0</v>
      </c>
      <c r="F5" s="88">
        <f t="shared" ref="F5:F12" si="0">SUM(C5:E5)</f>
        <v>0</v>
      </c>
    </row>
    <row r="6" spans="2:6" x14ac:dyDescent="0.3">
      <c r="B6" s="75" t="s">
        <v>108</v>
      </c>
      <c r="C6" s="76">
        <f>SUMIFS(EDA!$V$6:$V$406,EDA!$E$6:$E$406,REDES!B6)</f>
        <v>0</v>
      </c>
      <c r="D6" s="84">
        <f>SUMIFS(EDA!$AI$6:$AI$406,EDA!$E$6:$E$406,REDES!B6)</f>
        <v>0</v>
      </c>
      <c r="E6" s="77">
        <f>SUMIFS(EDA!$AV$6:$AV$406,EDA!$E$6:$E$406,REDES!B6)</f>
        <v>0</v>
      </c>
      <c r="F6" s="88">
        <f t="shared" si="0"/>
        <v>0</v>
      </c>
    </row>
    <row r="7" spans="2:6" x14ac:dyDescent="0.3">
      <c r="B7" s="75" t="s">
        <v>193</v>
      </c>
      <c r="C7" s="76">
        <f>SUMIFS(EDA!$V$6:$V$406,EDA!$E$6:$E$406,REDES!B7)</f>
        <v>195</v>
      </c>
      <c r="D7" s="84">
        <f>SUMIFS(EDA!$AI$6:$AI$406,EDA!$E$6:$E$406,REDES!B7)</f>
        <v>1</v>
      </c>
      <c r="E7" s="77">
        <f>SUMIFS(EDA!$AV$6:$AV$406,EDA!$E$6:$E$406,REDES!B7)</f>
        <v>0</v>
      </c>
      <c r="F7" s="88">
        <f t="shared" si="0"/>
        <v>196</v>
      </c>
    </row>
    <row r="8" spans="2:6" x14ac:dyDescent="0.3">
      <c r="B8" s="75" t="s">
        <v>464</v>
      </c>
      <c r="C8" s="76">
        <f>SUMIFS(EDA!$V$6:$V$406,EDA!$E$6:$E$406,REDES!B8)</f>
        <v>0</v>
      </c>
      <c r="D8" s="84">
        <f>SUMIFS(EDA!$AI$6:$AI$406,EDA!$E$6:$E$406,REDES!B8)</f>
        <v>0</v>
      </c>
      <c r="E8" s="77">
        <f>SUMIFS(EDA!$AV$6:$AV$406,EDA!$E$6:$E$406,REDES!B8)</f>
        <v>0</v>
      </c>
      <c r="F8" s="88">
        <f t="shared" si="0"/>
        <v>0</v>
      </c>
    </row>
    <row r="9" spans="2:6" x14ac:dyDescent="0.3">
      <c r="B9" s="75" t="s">
        <v>462</v>
      </c>
      <c r="C9" s="76">
        <f>SUMIFS(EDA!$V$6:$V$406,EDA!$E$6:$E$406,REDES!B9)</f>
        <v>0</v>
      </c>
      <c r="D9" s="84">
        <f>SUMIFS(EDA!$AI$6:$AI$406,EDA!$E$6:$E$406,REDES!B9)</f>
        <v>0</v>
      </c>
      <c r="E9" s="77">
        <f>SUMIFS(EDA!$AV$6:$AV$406,EDA!$E$6:$E$406,REDES!B9)</f>
        <v>0</v>
      </c>
      <c r="F9" s="88">
        <f t="shared" si="0"/>
        <v>0</v>
      </c>
    </row>
    <row r="10" spans="2:6" x14ac:dyDescent="0.3">
      <c r="B10" s="75" t="s">
        <v>256</v>
      </c>
      <c r="C10" s="76">
        <f>SUMIFS(EDA!$V$6:$V$406,EDA!$E$6:$E$406,REDES!B10)</f>
        <v>242</v>
      </c>
      <c r="D10" s="84">
        <f>SUMIFS(EDA!$AI$6:$AI$406,EDA!$E$6:$E$406,REDES!B10)</f>
        <v>3</v>
      </c>
      <c r="E10" s="77">
        <f>SUMIFS(EDA!$AV$6:$AV$406,EDA!$E$6:$E$406,REDES!B10)</f>
        <v>0</v>
      </c>
      <c r="F10" s="88">
        <f t="shared" si="0"/>
        <v>245</v>
      </c>
    </row>
    <row r="11" spans="2:6" x14ac:dyDescent="0.3">
      <c r="B11" s="75" t="s">
        <v>11</v>
      </c>
      <c r="C11" s="76">
        <f>SUMIFS(EDA!$V$6:$V$406,EDA!$E$6:$E$406,REDES!B11)</f>
        <v>160</v>
      </c>
      <c r="D11" s="84">
        <f>SUMIFS(EDA!$AI$6:$AI$406,EDA!$E$6:$E$406,REDES!B11)</f>
        <v>3</v>
      </c>
      <c r="E11" s="77">
        <f>SUMIFS(EDA!$AV$6:$AV$406,EDA!$E$6:$E$406,REDES!B11)</f>
        <v>0</v>
      </c>
      <c r="F11" s="88">
        <f t="shared" si="0"/>
        <v>163</v>
      </c>
    </row>
    <row r="12" spans="2:6" ht="15" thickBot="1" x14ac:dyDescent="0.35">
      <c r="B12" s="75" t="s">
        <v>70</v>
      </c>
      <c r="C12" s="78">
        <f>SUMIFS(EDA!$V$6:$V$406,EDA!$E$6:$E$406,REDES!B12)</f>
        <v>318</v>
      </c>
      <c r="D12" s="85">
        <f>SUMIFS(EDA!$AI$6:$AI$406,EDA!$E$6:$E$406,REDES!B12)</f>
        <v>1</v>
      </c>
      <c r="E12" s="79">
        <f>SUMIFS(EDA!$AV$6:$AV$406,EDA!$E$6:$E$406,REDES!B12)</f>
        <v>7</v>
      </c>
      <c r="F12" s="88">
        <f t="shared" si="0"/>
        <v>326</v>
      </c>
    </row>
    <row r="13" spans="2:6" ht="15" thickBot="1" x14ac:dyDescent="0.35">
      <c r="B13" s="80" t="s">
        <v>500</v>
      </c>
      <c r="C13" s="81">
        <f>SUM(C4:C12)</f>
        <v>1390</v>
      </c>
      <c r="D13" s="81">
        <f>SUM(D4:D12)</f>
        <v>15</v>
      </c>
      <c r="E13" s="81">
        <f>SUM(E4:E12)</f>
        <v>15</v>
      </c>
      <c r="F13" s="89">
        <f>SUM(F4:F12)</f>
        <v>1420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2023-03-07T17:16:40Z</dcterms:modified>
</cp:coreProperties>
</file>